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axel_mueller_nokia_com/Documents/RAN4/2025-08, Bengaluru, R4-116/R4-116 tdoc draft/SCM/"/>
    </mc:Choice>
  </mc:AlternateContent>
  <xr:revisionPtr revIDLastSave="1" documentId="8_{B9970469-3348-4A47-9A84-42E5BE5C2AAC}" xr6:coauthVersionLast="47" xr6:coauthVersionMax="47" xr10:uidLastSave="{25BC4AD3-7590-4A90-BB45-D0D3753BCAD0}"/>
  <bookViews>
    <workbookView xWindow="33735" yWindow="3660" windowWidth="21600" windowHeight="11385" tabRatio="715" xr2:uid="{8457DA92-F8BC-46B9-9109-96458741902E}"/>
  </bookViews>
  <sheets>
    <sheet name="Nokia TR38.753" sheetId="72" r:id="rId1"/>
    <sheet name="List of Use Cases" sheetId="37" r:id="rId2"/>
    <sheet name="Test cases" sheetId="4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4" l="1"/>
  <c r="B2" i="44"/>
  <c r="CL44" i="72"/>
  <c r="CL45" i="72" s="1"/>
  <c r="CL46" i="72" s="1"/>
  <c r="CL47" i="72" s="1"/>
  <c r="CL48" i="72" s="1"/>
  <c r="CL49" i="72" s="1"/>
  <c r="CL50" i="72" s="1"/>
  <c r="CL51" i="72" s="1"/>
  <c r="CL52" i="72" s="1"/>
  <c r="CL53" i="72" s="1"/>
  <c r="CL54" i="72" s="1"/>
  <c r="CL55" i="72" s="1"/>
  <c r="CL56" i="72" s="1"/>
  <c r="CL57" i="72" s="1"/>
  <c r="CL58" i="72" s="1"/>
  <c r="CL59" i="72" s="1"/>
  <c r="CL60" i="72" s="1"/>
  <c r="CL61" i="72" s="1"/>
  <c r="CL62" i="72" s="1"/>
  <c r="CL63" i="72" s="1"/>
  <c r="CL64" i="72" s="1"/>
  <c r="CL65" i="72" s="1"/>
  <c r="CL66" i="72" s="1"/>
  <c r="CL67" i="72" s="1"/>
  <c r="CL68" i="72" s="1"/>
  <c r="CL69" i="72" s="1"/>
  <c r="CL70" i="72" s="1"/>
  <c r="CL71" i="72" s="1"/>
  <c r="CL72" i="72" s="1"/>
  <c r="CL73" i="72" s="1"/>
  <c r="CL74" i="72" s="1"/>
  <c r="CL75" i="72" s="1"/>
  <c r="CL76" i="72" s="1"/>
  <c r="CL77" i="72" s="1"/>
  <c r="CL78" i="72" s="1"/>
  <c r="CL79" i="72" s="1"/>
  <c r="CL80" i="72" s="1"/>
  <c r="CL81" i="72" s="1"/>
  <c r="CL82" i="72" s="1"/>
  <c r="DY38" i="72"/>
  <c r="DY39" i="72" s="1"/>
  <c r="DY40" i="72" s="1"/>
  <c r="DY41" i="72" s="1"/>
  <c r="DY42" i="72" s="1"/>
  <c r="DY43" i="72" s="1"/>
  <c r="DY44" i="72" s="1"/>
  <c r="DY45" i="72" s="1"/>
  <c r="DY46" i="72" s="1"/>
  <c r="DY47" i="72" s="1"/>
  <c r="DY48" i="72" s="1"/>
  <c r="DY49" i="72" s="1"/>
  <c r="DY50" i="72" s="1"/>
  <c r="DY51" i="72" s="1"/>
  <c r="DY52" i="72" s="1"/>
  <c r="DY53" i="72" s="1"/>
  <c r="DY54" i="72" s="1"/>
  <c r="DY55" i="72" s="1"/>
  <c r="DY56" i="72" s="1"/>
  <c r="DY57" i="72" s="1"/>
  <c r="DY58" i="72" s="1"/>
  <c r="DY59" i="72" s="1"/>
  <c r="DY60" i="72" s="1"/>
  <c r="DY61" i="72" s="1"/>
  <c r="DY62" i="72" s="1"/>
  <c r="DY63" i="72" s="1"/>
  <c r="DY64" i="72" s="1"/>
  <c r="DY65" i="72" s="1"/>
  <c r="DY66" i="72" s="1"/>
  <c r="DY67" i="72" s="1"/>
  <c r="DY68" i="72" s="1"/>
  <c r="DY69" i="72" s="1"/>
  <c r="DY70" i="72" s="1"/>
  <c r="DY71" i="72" s="1"/>
  <c r="DY72" i="72" s="1"/>
  <c r="DY73" i="72" s="1"/>
  <c r="DY74" i="72" s="1"/>
  <c r="DY75" i="72" s="1"/>
  <c r="DY76" i="72" s="1"/>
  <c r="DY77" i="72" s="1"/>
  <c r="DY78" i="72" s="1"/>
  <c r="DY79" i="72" s="1"/>
  <c r="DY80" i="72" s="1"/>
  <c r="DY81" i="72" s="1"/>
  <c r="DY82" i="72" s="1"/>
  <c r="DK38" i="72"/>
  <c r="DK39" i="72" s="1"/>
  <c r="DK40" i="72" s="1"/>
  <c r="DK41" i="72" s="1"/>
  <c r="DK42" i="72" s="1"/>
  <c r="DK43" i="72" s="1"/>
  <c r="DK44" i="72" s="1"/>
  <c r="DK45" i="72" s="1"/>
  <c r="DK46" i="72" s="1"/>
  <c r="DK47" i="72" s="1"/>
  <c r="DK48" i="72" s="1"/>
  <c r="DK49" i="72" s="1"/>
  <c r="DK50" i="72" s="1"/>
  <c r="DK51" i="72" s="1"/>
  <c r="DK52" i="72" s="1"/>
  <c r="DK53" i="72" s="1"/>
  <c r="DK54" i="72" s="1"/>
  <c r="DK55" i="72" s="1"/>
  <c r="DK56" i="72" s="1"/>
  <c r="DK57" i="72" s="1"/>
  <c r="DK58" i="72" s="1"/>
  <c r="DK59" i="72" s="1"/>
  <c r="DK60" i="72" s="1"/>
  <c r="DK61" i="72" s="1"/>
  <c r="DK62" i="72" s="1"/>
  <c r="DK63" i="72" s="1"/>
  <c r="DK64" i="72" s="1"/>
  <c r="DK65" i="72" s="1"/>
  <c r="DK66" i="72" s="1"/>
  <c r="DK67" i="72" s="1"/>
  <c r="DK68" i="72" s="1"/>
  <c r="DK69" i="72" s="1"/>
  <c r="DK70" i="72" s="1"/>
  <c r="DK71" i="72" s="1"/>
  <c r="DK72" i="72" s="1"/>
  <c r="DK73" i="72" s="1"/>
  <c r="DK74" i="72" s="1"/>
  <c r="DK75" i="72" s="1"/>
  <c r="DK76" i="72" s="1"/>
  <c r="DK77" i="72" s="1"/>
  <c r="DK78" i="72" s="1"/>
  <c r="DK79" i="72" s="1"/>
  <c r="DK80" i="72" s="1"/>
  <c r="DK81" i="72" s="1"/>
  <c r="DK82" i="72" s="1"/>
  <c r="DA38" i="72"/>
  <c r="DA39" i="72" s="1"/>
  <c r="DA40" i="72" s="1"/>
  <c r="DA41" i="72" s="1"/>
  <c r="DA42" i="72" s="1"/>
  <c r="DA43" i="72" s="1"/>
  <c r="DA44" i="72" s="1"/>
  <c r="DA45" i="72" s="1"/>
  <c r="DA46" i="72" s="1"/>
  <c r="DA47" i="72" s="1"/>
  <c r="DA48" i="72" s="1"/>
  <c r="DA49" i="72" s="1"/>
  <c r="DA50" i="72" s="1"/>
  <c r="DA51" i="72" s="1"/>
  <c r="DA52" i="72" s="1"/>
  <c r="DA53" i="72" s="1"/>
  <c r="DA54" i="72" s="1"/>
  <c r="DA55" i="72" s="1"/>
  <c r="DA56" i="72" s="1"/>
  <c r="DA57" i="72" s="1"/>
  <c r="DA58" i="72" s="1"/>
  <c r="DA59" i="72" s="1"/>
  <c r="DA60" i="72" s="1"/>
  <c r="DA61" i="72" s="1"/>
  <c r="DA62" i="72" s="1"/>
  <c r="DA63" i="72" s="1"/>
  <c r="DA64" i="72" s="1"/>
  <c r="DA65" i="72" s="1"/>
  <c r="DA66" i="72" s="1"/>
  <c r="DA67" i="72" s="1"/>
  <c r="DA68" i="72" s="1"/>
  <c r="DA69" i="72" s="1"/>
  <c r="DA70" i="72" s="1"/>
  <c r="DA71" i="72" s="1"/>
  <c r="DA72" i="72" s="1"/>
  <c r="DA73" i="72" s="1"/>
  <c r="DA74" i="72" s="1"/>
  <c r="DA75" i="72" s="1"/>
  <c r="DA76" i="72" s="1"/>
  <c r="DA77" i="72" s="1"/>
  <c r="DA78" i="72" s="1"/>
  <c r="DA79" i="72" s="1"/>
  <c r="DA80" i="72" s="1"/>
  <c r="DA81" i="72" s="1"/>
  <c r="DA82" i="72" s="1"/>
  <c r="CL38" i="72"/>
  <c r="CL39" i="72" s="1"/>
  <c r="CL40" i="72" s="1"/>
  <c r="CL41" i="72" s="1"/>
  <c r="CL42" i="72" s="1"/>
  <c r="CB38" i="72"/>
  <c r="CB39" i="72" s="1"/>
  <c r="CB40" i="72" s="1"/>
  <c r="CB41" i="72" s="1"/>
  <c r="CB42" i="72" s="1"/>
  <c r="CB43" i="72" s="1"/>
  <c r="CB44" i="72" s="1"/>
  <c r="CB45" i="72" s="1"/>
  <c r="CB46" i="72" s="1"/>
  <c r="CB47" i="72" s="1"/>
  <c r="CB48" i="72" s="1"/>
  <c r="CB49" i="72" s="1"/>
  <c r="CB50" i="72" s="1"/>
  <c r="CB51" i="72" s="1"/>
  <c r="CB52" i="72" s="1"/>
  <c r="CB53" i="72" s="1"/>
  <c r="CB54" i="72" s="1"/>
  <c r="CB55" i="72" s="1"/>
  <c r="CB56" i="72" s="1"/>
  <c r="CB57" i="72" s="1"/>
  <c r="CB58" i="72" s="1"/>
  <c r="CB59" i="72" s="1"/>
  <c r="CB60" i="72" s="1"/>
  <c r="CB61" i="72" s="1"/>
  <c r="CB62" i="72" s="1"/>
  <c r="CB63" i="72" s="1"/>
  <c r="CB64" i="72" s="1"/>
  <c r="CB65" i="72" s="1"/>
  <c r="CB66" i="72" s="1"/>
  <c r="CB67" i="72" s="1"/>
  <c r="CB68" i="72" s="1"/>
  <c r="CB69" i="72" s="1"/>
  <c r="CB70" i="72" s="1"/>
  <c r="CB71" i="72" s="1"/>
  <c r="CB72" i="72" s="1"/>
  <c r="CB73" i="72" s="1"/>
  <c r="CB74" i="72" s="1"/>
  <c r="CB75" i="72" s="1"/>
  <c r="CB76" i="72" s="1"/>
  <c r="CB77" i="72" s="1"/>
  <c r="CB78" i="72" s="1"/>
  <c r="CB79" i="72" s="1"/>
  <c r="CB80" i="72" s="1"/>
  <c r="CB81" i="72" s="1"/>
  <c r="CB82" i="72" s="1"/>
  <c r="BN38" i="72"/>
  <c r="BN39" i="72" s="1"/>
  <c r="BN40" i="72" s="1"/>
  <c r="BN41" i="72" s="1"/>
  <c r="BN42" i="72" s="1"/>
  <c r="BN43" i="72" s="1"/>
  <c r="BN44" i="72" s="1"/>
  <c r="BN45" i="72" s="1"/>
  <c r="BN46" i="72" s="1"/>
  <c r="BN47" i="72" s="1"/>
  <c r="BN48" i="72" s="1"/>
  <c r="BN49" i="72" s="1"/>
  <c r="BN50" i="72" s="1"/>
  <c r="BN51" i="72" s="1"/>
  <c r="BN52" i="72" s="1"/>
  <c r="BN53" i="72" s="1"/>
  <c r="BN54" i="72" s="1"/>
  <c r="BN55" i="72" s="1"/>
  <c r="BN56" i="72" s="1"/>
  <c r="BN57" i="72" s="1"/>
  <c r="BN58" i="72" s="1"/>
  <c r="BN59" i="72" s="1"/>
  <c r="BN60" i="72" s="1"/>
  <c r="BN61" i="72" s="1"/>
  <c r="BN62" i="72" s="1"/>
  <c r="BN63" i="72" s="1"/>
  <c r="BN64" i="72" s="1"/>
  <c r="BN65" i="72" s="1"/>
  <c r="BN66" i="72" s="1"/>
  <c r="BN67" i="72" s="1"/>
  <c r="BN68" i="72" s="1"/>
  <c r="BN69" i="72" s="1"/>
  <c r="BN70" i="72" s="1"/>
  <c r="BN71" i="72" s="1"/>
  <c r="BN72" i="72" s="1"/>
  <c r="BN73" i="72" s="1"/>
  <c r="BN74" i="72" s="1"/>
  <c r="BN75" i="72" s="1"/>
  <c r="BN76" i="72" s="1"/>
  <c r="BN77" i="72" s="1"/>
  <c r="BN78" i="72" s="1"/>
  <c r="BN79" i="72" s="1"/>
  <c r="BN80" i="72" s="1"/>
  <c r="BN81" i="72" s="1"/>
  <c r="BN82" i="72" s="1"/>
  <c r="AV38" i="72"/>
  <c r="AV39" i="72" s="1"/>
  <c r="AV40" i="72" s="1"/>
  <c r="AV41" i="72" s="1"/>
  <c r="AV42" i="72" s="1"/>
  <c r="AV43" i="72" s="1"/>
  <c r="AV44" i="72" s="1"/>
  <c r="AV45" i="72" s="1"/>
  <c r="AV46" i="72" s="1"/>
  <c r="AV47" i="72" s="1"/>
  <c r="AV48" i="72" s="1"/>
  <c r="AV49" i="72" s="1"/>
  <c r="AV50" i="72" s="1"/>
  <c r="AV51" i="72" s="1"/>
  <c r="AV52" i="72" s="1"/>
  <c r="AV53" i="72" s="1"/>
  <c r="AV54" i="72" s="1"/>
  <c r="AV55" i="72" s="1"/>
  <c r="AV56" i="72" s="1"/>
  <c r="AV57" i="72" s="1"/>
  <c r="AV58" i="72" s="1"/>
  <c r="AV59" i="72" s="1"/>
  <c r="AV60" i="72" s="1"/>
  <c r="AV61" i="72" s="1"/>
  <c r="AV62" i="72" s="1"/>
  <c r="AV63" i="72" s="1"/>
  <c r="AV64" i="72" s="1"/>
  <c r="AV65" i="72" s="1"/>
  <c r="AV66" i="72" s="1"/>
  <c r="AV67" i="72" s="1"/>
  <c r="AV68" i="72" s="1"/>
  <c r="AV69" i="72" s="1"/>
  <c r="AV70" i="72" s="1"/>
  <c r="AV71" i="72" s="1"/>
  <c r="AV72" i="72" s="1"/>
  <c r="AV73" i="72" s="1"/>
  <c r="AV74" i="72" s="1"/>
  <c r="AV75" i="72" s="1"/>
  <c r="AV76" i="72" s="1"/>
  <c r="AV77" i="72" s="1"/>
  <c r="AV78" i="72" s="1"/>
  <c r="AV79" i="72" s="1"/>
  <c r="AV80" i="72" s="1"/>
  <c r="AV81" i="72" s="1"/>
  <c r="AV82" i="72" s="1"/>
  <c r="AG38" i="72"/>
  <c r="AG39" i="72" s="1"/>
  <c r="AG40" i="72" s="1"/>
  <c r="AG41" i="72" s="1"/>
  <c r="AG42" i="72" s="1"/>
  <c r="AG43" i="72" s="1"/>
  <c r="AG44" i="72" s="1"/>
  <c r="AG45" i="72" s="1"/>
  <c r="AG46" i="72" s="1"/>
  <c r="AG47" i="72" s="1"/>
  <c r="AG48" i="72" s="1"/>
  <c r="AG49" i="72" s="1"/>
  <c r="AG50" i="72" s="1"/>
  <c r="AG51" i="72" s="1"/>
  <c r="AG52" i="72" s="1"/>
  <c r="AG53" i="72" s="1"/>
  <c r="AG54" i="72" s="1"/>
  <c r="AG55" i="72" s="1"/>
  <c r="AG56" i="72" s="1"/>
  <c r="AG57" i="72" s="1"/>
  <c r="AG58" i="72" s="1"/>
  <c r="AG59" i="72" s="1"/>
  <c r="AG60" i="72" s="1"/>
  <c r="AG61" i="72" s="1"/>
  <c r="AG62" i="72" s="1"/>
  <c r="AG63" i="72" s="1"/>
  <c r="AG64" i="72" s="1"/>
  <c r="AG65" i="72" s="1"/>
  <c r="AG66" i="72" s="1"/>
  <c r="AG67" i="72" s="1"/>
  <c r="AG68" i="72" s="1"/>
  <c r="AG69" i="72" s="1"/>
  <c r="AG70" i="72" s="1"/>
  <c r="AG71" i="72" s="1"/>
  <c r="AG72" i="72" s="1"/>
  <c r="AG73" i="72" s="1"/>
  <c r="AG74" i="72" s="1"/>
  <c r="AG75" i="72" s="1"/>
  <c r="AG76" i="72" s="1"/>
  <c r="AG77" i="72" s="1"/>
  <c r="AG78" i="72" s="1"/>
  <c r="AG79" i="72" s="1"/>
  <c r="AG80" i="72" s="1"/>
  <c r="AG81" i="72" s="1"/>
  <c r="AG82" i="72" s="1"/>
  <c r="Q38" i="72"/>
  <c r="Q39" i="72" s="1"/>
  <c r="Q40" i="72" s="1"/>
  <c r="Q41" i="72" s="1"/>
  <c r="Q42" i="72" s="1"/>
  <c r="Q43" i="72" s="1"/>
  <c r="Q44" i="72" s="1"/>
  <c r="Q45" i="72" s="1"/>
  <c r="Q46" i="72" s="1"/>
  <c r="Q47" i="72" s="1"/>
  <c r="Q48" i="72" s="1"/>
  <c r="Q49" i="72" s="1"/>
  <c r="Q50" i="72" s="1"/>
  <c r="Q51" i="72" s="1"/>
  <c r="Q52" i="72" s="1"/>
  <c r="Q53" i="72" s="1"/>
  <c r="Q54" i="72" s="1"/>
  <c r="Q55" i="72" s="1"/>
  <c r="Q56" i="72" s="1"/>
  <c r="Q57" i="72" s="1"/>
  <c r="Q58" i="72" s="1"/>
  <c r="Q59" i="72" s="1"/>
  <c r="Q60" i="72" s="1"/>
  <c r="Q61" i="72" s="1"/>
  <c r="Q62" i="72" s="1"/>
  <c r="Q63" i="72" s="1"/>
  <c r="Q64" i="72" s="1"/>
  <c r="Q65" i="72" s="1"/>
  <c r="Q66" i="72" s="1"/>
  <c r="Q67" i="72" s="1"/>
  <c r="Q68" i="72" s="1"/>
  <c r="Q69" i="72" s="1"/>
  <c r="Q70" i="72" s="1"/>
  <c r="Q71" i="72" s="1"/>
  <c r="Q72" i="72" s="1"/>
  <c r="Q73" i="72" s="1"/>
  <c r="Q74" i="72" s="1"/>
  <c r="Q75" i="72" s="1"/>
  <c r="Q76" i="72" s="1"/>
  <c r="Q77" i="72" s="1"/>
  <c r="Q78" i="72" s="1"/>
  <c r="Q79" i="72" s="1"/>
  <c r="Q80" i="72" s="1"/>
  <c r="Q81" i="72" s="1"/>
  <c r="Q82" i="72" s="1"/>
  <c r="B38" i="72"/>
  <c r="B39" i="72" s="1"/>
  <c r="B40" i="72" s="1"/>
  <c r="B41" i="72" s="1"/>
  <c r="B42" i="72" s="1"/>
  <c r="B43" i="72" s="1"/>
  <c r="B44" i="72" s="1"/>
  <c r="B45" i="72" s="1"/>
  <c r="B46" i="72" s="1"/>
  <c r="B47" i="72" s="1"/>
  <c r="B48" i="72" s="1"/>
  <c r="B49" i="72" s="1"/>
  <c r="B50" i="72" s="1"/>
  <c r="B51" i="72" s="1"/>
  <c r="B52" i="72" s="1"/>
  <c r="B53" i="72" s="1"/>
  <c r="B54" i="72" s="1"/>
  <c r="B55" i="72" s="1"/>
  <c r="B56" i="72" s="1"/>
  <c r="B57" i="72" s="1"/>
  <c r="B58" i="72" s="1"/>
  <c r="B59" i="72" s="1"/>
  <c r="B60" i="72" s="1"/>
  <c r="B61" i="72" s="1"/>
  <c r="B62" i="72" s="1"/>
  <c r="B63" i="72" s="1"/>
  <c r="B64" i="72" s="1"/>
  <c r="B65" i="72" s="1"/>
  <c r="B66" i="72" s="1"/>
  <c r="B67" i="72" s="1"/>
  <c r="B68" i="72" s="1"/>
  <c r="B69" i="72" s="1"/>
  <c r="B70" i="72" s="1"/>
  <c r="B71" i="72" s="1"/>
  <c r="B72" i="72" s="1"/>
  <c r="B73" i="72" s="1"/>
  <c r="B74" i="72" s="1"/>
  <c r="B75" i="72" s="1"/>
  <c r="B76" i="72" s="1"/>
  <c r="B77" i="72" s="1"/>
  <c r="B78" i="72" s="1"/>
  <c r="B79" i="72" s="1"/>
  <c r="B80" i="72" s="1"/>
  <c r="B81" i="72" s="1"/>
  <c r="B82" i="72" s="1"/>
  <c r="DY33" i="72"/>
  <c r="DK33" i="72"/>
  <c r="DA33" i="72"/>
  <c r="CL33" i="72"/>
  <c r="CB33" i="72"/>
  <c r="BN33" i="72"/>
  <c r="AV33" i="72"/>
  <c r="AG33" i="72"/>
  <c r="Q33" i="72"/>
  <c r="B33" i="72"/>
  <c r="B9" i="44" l="1"/>
  <c r="B8" i="44"/>
  <c r="B18" i="44" l="1"/>
  <c r="B12" i="44"/>
  <c r="B13" i="44"/>
  <c r="B14" i="44"/>
  <c r="B15" i="44"/>
  <c r="B16" i="44"/>
  <c r="B17" i="44"/>
  <c r="B11" i="44"/>
  <c r="B4" i="44"/>
  <c r="B5" i="44"/>
  <c r="B6" i="44"/>
  <c r="B7" i="44"/>
</calcChain>
</file>

<file path=xl/sharedStrings.xml><?xml version="1.0" encoding="utf-8"?>
<sst xmlns="http://schemas.openxmlformats.org/spreadsheetml/2006/main" count="198" uniqueCount="56">
  <si>
    <t>NOKIA (TR38.753/A4)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</si>
  <si>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</si>
  <si>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</si>
  <si>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</si>
  <si>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</si>
  <si>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</si>
  <si>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</si>
  <si>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Doppler</t>
  </si>
  <si>
    <t>Cases 5-6, 100Hz Doppler</t>
  </si>
  <si>
    <t>Cases 7-8, 100Hz Doppler, random</t>
  </si>
  <si>
    <t>Cases 7-8, 100Hz Dopper, orthogonal</t>
  </si>
  <si>
    <t>AAV 3</t>
  </si>
  <si>
    <t>TDLC300/10 Low</t>
  </si>
  <si>
    <t>TDLC300/10 Medium</t>
  </si>
  <si>
    <t>TLDC300/10 Low</t>
  </si>
  <si>
    <t>TLDC300/10 Medium</t>
  </si>
  <si>
    <t>TLDC300/10 XP Medium</t>
  </si>
  <si>
    <t>TLDC300/10 low</t>
  </si>
  <si>
    <t>TDLC300/100 Low</t>
  </si>
  <si>
    <t>TDLC300/100 XP med</t>
  </si>
  <si>
    <t>SNR [dB]</t>
  </si>
  <si>
    <t>PMI Random</t>
  </si>
  <si>
    <t>PMI Fix (0,0,0)</t>
  </si>
  <si>
    <t>PMI Fix</t>
  </si>
  <si>
    <t>PMI Fix(0,0,0)</t>
  </si>
  <si>
    <t>PMI Fixed(0,0,0)</t>
  </si>
  <si>
    <t>PMI Fixed (1,0,0)</t>
  </si>
  <si>
    <t>eType 2 L4, Parmcomb 5</t>
  </si>
  <si>
    <t>Type 1</t>
  </si>
  <si>
    <t>eType 2, L4,Parmcomb 5</t>
  </si>
  <si>
    <t>IRC</t>
  </si>
  <si>
    <t>eIRC</t>
  </si>
  <si>
    <t>R-ML</t>
  </si>
  <si>
    <t>CW1</t>
  </si>
  <si>
    <t>CW2</t>
  </si>
  <si>
    <t>Codeword 1</t>
  </si>
  <si>
    <t>Codeword 2</t>
  </si>
  <si>
    <t>PMI Follow</t>
  </si>
  <si>
    <t>Use case</t>
  </si>
  <si>
    <t>Type</t>
  </si>
  <si>
    <t>Description</t>
  </si>
  <si>
    <t>Doppler options</t>
  </si>
  <si>
    <t>SU PDSCH</t>
  </si>
  <si>
    <t xml:space="preserve">8Tx 8Rx: 8 Layer, MCS 13 on both codewords (Table 1) (type I codebook) – PMI Choice ( Fixed, Random) </t>
  </si>
  <si>
    <t>10 Hz Doppler</t>
  </si>
  <si>
    <t>100 Hz Doppler</t>
  </si>
  <si>
    <t>4Tx 4Rx: 4 Layer, MCS 13 (Table 1)  (type I codebook) – PMI Choice (Fixed, Random)</t>
  </si>
  <si>
    <t>SU PMI</t>
  </si>
  <si>
    <t>8Tx/[32Tx] 4Rx: 4 Layer (type I) – Full Throughput Curves (PMI Follow, PMI Random)</t>
  </si>
  <si>
    <t>8Tx/[32Tx] 4Rx: 4 Layer (eType II) – Full Throughput Curves (PMI Follow)</t>
  </si>
  <si>
    <t>8Tx/[32Tx] 4Rx: 2 Layer (type I) – Full Throughput Curves (PMI Follow, PMI Random)</t>
  </si>
  <si>
    <t>8Tx/[32Tx] 4Rx: 2 Layer (eType II) – Full Throughput Curves (PMI Follow)</t>
  </si>
  <si>
    <t>MU PDSCH</t>
  </si>
  <si>
    <t>2+2 layers with IRC (type I orthogonal and random precoding)</t>
  </si>
  <si>
    <t>2+2 layers with IRC and E-IRC (type I orthogonal and random precoding)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</si>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</sst>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7" fillId="0" borderId="0" xfId="0" applyFont="1"/>
    <xf numFmtId="0" fontId="0" fillId="0" borderId="11" xfId="0" applyBorder="1"/>
    <xf numFmtId="9" fontId="2" fillId="0" borderId="12" xfId="1" applyNumberFormat="1" applyFont="1" applyBorder="1"/>
    <xf numFmtId="2" fontId="3" fillId="0" borderId="12" xfId="1" applyNumberFormat="1" applyBorder="1"/>
    <xf numFmtId="164" fontId="3" fillId="0" borderId="12" xfId="1" applyNumberFormat="1" applyBorder="1"/>
    <xf numFmtId="0" fontId="2" fillId="0" borderId="12" xfId="1" applyFont="1" applyBorder="1"/>
    <xf numFmtId="0" fontId="3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2" fillId="0" borderId="0" xfId="1" applyNumberFormat="1" applyFont="1"/>
    <xf numFmtId="0" fontId="3" fillId="0" borderId="0" xfId="1"/>
    <xf numFmtId="164" fontId="3" fillId="0" borderId="0" xfId="1" applyNumberFormat="1"/>
    <xf numFmtId="0" fontId="2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2" fillId="0" borderId="14" xfId="1" applyNumberFormat="1" applyFont="1" applyBorder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165" fontId="5" fillId="2" borderId="1" xfId="1" applyNumberFormat="1" applyFont="1" applyFill="1" applyBorder="1"/>
    <xf numFmtId="0" fontId="7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1" fillId="2" borderId="1" xfId="1" applyNumberFormat="1" applyFont="1" applyFill="1" applyBorder="1"/>
    <xf numFmtId="165" fontId="5" fillId="0" borderId="1" xfId="1" applyNumberFormat="1" applyFont="1" applyBorder="1"/>
    <xf numFmtId="0" fontId="0" fillId="0" borderId="0" xfId="0" applyAlignment="1">
      <alignment wrapText="1"/>
    </xf>
    <xf numFmtId="0" fontId="12" fillId="4" borderId="0" xfId="0" applyFont="1" applyFill="1"/>
    <xf numFmtId="0" fontId="13" fillId="0" borderId="0" xfId="0" applyFont="1" applyAlignment="1">
      <alignment horizontal="left" vertical="top" wrapText="1"/>
    </xf>
    <xf numFmtId="0" fontId="9" fillId="5" borderId="0" xfId="0" applyFont="1" applyFill="1" applyAlignment="1">
      <alignment horizontal="center" vertical="top" textRotation="90"/>
    </xf>
    <xf numFmtId="165" fontId="5" fillId="6" borderId="1" xfId="1" applyNumberFormat="1" applyFont="1" applyFill="1" applyBorder="1"/>
    <xf numFmtId="165" fontId="5" fillId="0" borderId="0" xfId="1" applyNumberFormat="1" applyFont="1"/>
    <xf numFmtId="0" fontId="0" fillId="0" borderId="22" xfId="0" applyBorder="1"/>
    <xf numFmtId="165" fontId="5" fillId="2" borderId="22" xfId="1" applyNumberFormat="1" applyFont="1" applyFill="1" applyBorder="1"/>
    <xf numFmtId="1" fontId="0" fillId="0" borderId="0" xfId="0" applyNumberFormat="1"/>
    <xf numFmtId="1" fontId="5" fillId="0" borderId="0" xfId="1" applyNumberFormat="1" applyFont="1"/>
    <xf numFmtId="0" fontId="0" fillId="0" borderId="23" xfId="0" applyBorder="1"/>
    <xf numFmtId="0" fontId="0" fillId="7" borderId="4" xfId="0" applyFill="1" applyBorder="1"/>
    <xf numFmtId="0" fontId="0" fillId="7" borderId="5" xfId="0" applyFill="1" applyBorder="1"/>
    <xf numFmtId="0" fontId="0" fillId="7" borderId="8" xfId="0" applyFill="1" applyBorder="1"/>
    <xf numFmtId="165" fontId="5" fillId="6" borderId="25" xfId="1" applyNumberFormat="1" applyFont="1" applyFill="1" applyBorder="1"/>
    <xf numFmtId="165" fontId="5" fillId="2" borderId="25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5" fillId="9" borderId="1" xfId="1" applyNumberFormat="1" applyFont="1" applyFill="1" applyBorder="1"/>
    <xf numFmtId="165" fontId="5" fillId="9" borderId="24" xfId="1" applyNumberFormat="1" applyFont="1" applyFill="1" applyBorder="1"/>
    <xf numFmtId="165" fontId="5" fillId="9" borderId="25" xfId="1" applyNumberFormat="1" applyFont="1" applyFill="1" applyBorder="1"/>
    <xf numFmtId="165" fontId="5" fillId="9" borderId="6" xfId="1" applyNumberFormat="1" applyFont="1" applyFill="1" applyBorder="1"/>
    <xf numFmtId="165" fontId="5" fillId="9" borderId="7" xfId="1" applyNumberFormat="1" applyFont="1" applyFill="1" applyBorder="1"/>
    <xf numFmtId="165" fontId="5" fillId="0" borderId="17" xfId="1" applyNumberFormat="1" applyFont="1" applyBorder="1"/>
    <xf numFmtId="165" fontId="5" fillId="2" borderId="2" xfId="1" applyNumberFormat="1" applyFont="1" applyFill="1" applyBorder="1"/>
    <xf numFmtId="0" fontId="0" fillId="0" borderId="25" xfId="0" applyBorder="1"/>
    <xf numFmtId="165" fontId="5" fillId="0" borderId="25" xfId="1" applyNumberFormat="1" applyFont="1" applyBorder="1"/>
    <xf numFmtId="165" fontId="5" fillId="9" borderId="9" xfId="1" applyNumberFormat="1" applyFont="1" applyFill="1" applyBorder="1"/>
    <xf numFmtId="0" fontId="0" fillId="0" borderId="2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0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165" fontId="14" fillId="2" borderId="1" xfId="1" applyNumberFormat="1" applyFont="1" applyFill="1" applyBorder="1"/>
    <xf numFmtId="0" fontId="5" fillId="0" borderId="1" xfId="1" applyFont="1" applyBorder="1" applyAlignment="1">
      <alignment horizontal="center" vertical="center" wrapText="1"/>
    </xf>
    <xf numFmtId="9" fontId="2" fillId="0" borderId="3" xfId="1" applyNumberFormat="1" applyFont="1" applyBorder="1" applyAlignment="1">
      <alignment horizontal="center"/>
    </xf>
    <xf numFmtId="9" fontId="2" fillId="0" borderId="2" xfId="1" applyNumberFormat="1" applyFont="1" applyBorder="1"/>
    <xf numFmtId="9" fontId="2" fillId="0" borderId="20" xfId="1" applyNumberFormat="1" applyFont="1" applyBorder="1"/>
    <xf numFmtId="0" fontId="11" fillId="0" borderId="1" xfId="1" applyFont="1" applyBorder="1" applyAlignment="1">
      <alignment horizontal="center" vertical="center" wrapText="1"/>
    </xf>
    <xf numFmtId="165" fontId="11" fillId="0" borderId="1" xfId="1" applyNumberFormat="1" applyFont="1" applyBorder="1"/>
    <xf numFmtId="165" fontId="11" fillId="2" borderId="25" xfId="1" applyNumberFormat="1" applyFont="1" applyFill="1" applyBorder="1"/>
    <xf numFmtId="0" fontId="13" fillId="0" borderId="0" xfId="0" quotePrefix="1" applyFont="1"/>
    <xf numFmtId="0" fontId="15" fillId="0" borderId="0" xfId="0" applyFont="1"/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165" fontId="11" fillId="2" borderId="27" xfId="1" applyNumberFormat="1" applyFont="1" applyFill="1" applyBorder="1"/>
    <xf numFmtId="0" fontId="1" fillId="0" borderId="0" xfId="0" applyFont="1" applyAlignment="1">
      <alignment horizontal="left" vertical="top" wrapText="1"/>
    </xf>
    <xf numFmtId="9" fontId="4" fillId="0" borderId="0" xfId="1" applyNumberFormat="1" applyFont="1" applyAlignment="1">
      <alignment horizontal="center"/>
    </xf>
    <xf numFmtId="9" fontId="2" fillId="0" borderId="2" xfId="1" applyNumberFormat="1" applyFont="1" applyBorder="1" applyAlignment="1">
      <alignment horizontal="center"/>
    </xf>
    <xf numFmtId="9" fontId="2" fillId="0" borderId="20" xfId="1" applyNumberFormat="1" applyFont="1" applyBorder="1" applyAlignment="1">
      <alignment horizontal="center"/>
    </xf>
    <xf numFmtId="9" fontId="2" fillId="0" borderId="3" xfId="1" applyNumberFormat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top" textRotation="90"/>
    </xf>
    <xf numFmtId="9" fontId="10" fillId="0" borderId="14" xfId="1" applyNumberFormat="1" applyFont="1" applyBorder="1" applyAlignment="1">
      <alignment horizontal="center"/>
    </xf>
    <xf numFmtId="9" fontId="10" fillId="0" borderId="0" xfId="1" applyNumberFormat="1" applyFont="1" applyAlignment="1">
      <alignment horizontal="center"/>
    </xf>
    <xf numFmtId="9" fontId="4" fillId="0" borderId="14" xfId="1" applyNumberFormat="1" applyFont="1" applyBorder="1" applyAlignment="1">
      <alignment horizontal="center"/>
    </xf>
    <xf numFmtId="9" fontId="2" fillId="0" borderId="0" xfId="1" applyNumberFormat="1" applyFont="1" applyAlignment="1">
      <alignment horizontal="center"/>
    </xf>
    <xf numFmtId="9" fontId="2" fillId="0" borderId="1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/>
    </xf>
    <xf numFmtId="0" fontId="0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 Fixed, Random) , 10Hz Doppler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9.3015755683756168E-2"/>
          <c:y val="0.137866812380292"/>
          <c:w val="0.66226805464320582"/>
          <c:h val="0.68623171355921098"/>
        </c:manualLayout>
      </c:layout>
      <c:scatterChart>
        <c:scatterStyle val="smoothMarker"/>
        <c:varyColors val="0"/>
        <c:ser>
          <c:idx val="12"/>
          <c:order val="0"/>
          <c:tx>
            <c:strRef>
              <c:f>'Nokia TR38.753'!$C$34:$C$36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CW1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TR38.753'!$C$37:$C$90</c:f>
              <c:numCache>
                <c:formatCode>0.0000</c:formatCode>
                <c:ptCount val="54"/>
                <c:pt idx="5">
                  <c:v>2.9999999999999997E-4</c:v>
                </c:pt>
                <c:pt idx="6">
                  <c:v>5.1000000000000004E-3</c:v>
                </c:pt>
                <c:pt idx="7">
                  <c:v>2.5399999999999999E-2</c:v>
                </c:pt>
                <c:pt idx="8">
                  <c:v>4.4400000000000002E-2</c:v>
                </c:pt>
                <c:pt idx="9">
                  <c:v>9.0700000000000003E-2</c:v>
                </c:pt>
                <c:pt idx="10">
                  <c:v>0.1668</c:v>
                </c:pt>
                <c:pt idx="11">
                  <c:v>0.24709999999999999</c:v>
                </c:pt>
                <c:pt idx="12">
                  <c:v>0.30969999999999998</c:v>
                </c:pt>
                <c:pt idx="13">
                  <c:v>0.35139999999999999</c:v>
                </c:pt>
                <c:pt idx="14">
                  <c:v>0.38929999999999998</c:v>
                </c:pt>
                <c:pt idx="15">
                  <c:v>0.43580000000000002</c:v>
                </c:pt>
                <c:pt idx="16">
                  <c:v>0.47210000000000002</c:v>
                </c:pt>
                <c:pt idx="17">
                  <c:v>0.48980000000000001</c:v>
                </c:pt>
                <c:pt idx="18">
                  <c:v>0.50090000000000001</c:v>
                </c:pt>
                <c:pt idx="19">
                  <c:v>0.51129999999999998</c:v>
                </c:pt>
                <c:pt idx="20">
                  <c:v>0.53559999999999997</c:v>
                </c:pt>
                <c:pt idx="21">
                  <c:v>0.57420000000000004</c:v>
                </c:pt>
                <c:pt idx="22">
                  <c:v>0.64159999999999995</c:v>
                </c:pt>
                <c:pt idx="23">
                  <c:v>0.75180000000000002</c:v>
                </c:pt>
                <c:pt idx="24">
                  <c:v>0.86370000000000002</c:v>
                </c:pt>
                <c:pt idx="25">
                  <c:v>0.94259999999999999</c:v>
                </c:pt>
                <c:pt idx="26">
                  <c:v>0.97860000000000003</c:v>
                </c:pt>
                <c:pt idx="27">
                  <c:v>0.99550000000000005</c:v>
                </c:pt>
                <c:pt idx="28">
                  <c:v>0.99960000000000004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F3-4A13-9F7F-4E3C39F3C9B4}"/>
            </c:ext>
          </c:extLst>
        </c:ser>
        <c:ser>
          <c:idx val="13"/>
          <c:order val="1"/>
          <c:tx>
            <c:strRef>
              <c:f>'Nokia TR38.753'!$D$34:$D$36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CW2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2.9999999999999997E-4</c:v>
                </c:pt>
                <c:pt idx="10">
                  <c:v>4.8999999999999998E-3</c:v>
                </c:pt>
                <c:pt idx="11">
                  <c:v>2.3099999999999999E-2</c:v>
                </c:pt>
                <c:pt idx="12">
                  <c:v>5.4899999999999997E-2</c:v>
                </c:pt>
                <c:pt idx="13">
                  <c:v>9.8400000000000001E-2</c:v>
                </c:pt>
                <c:pt idx="14">
                  <c:v>0.15579999999999999</c:v>
                </c:pt>
                <c:pt idx="15">
                  <c:v>0.22420000000000001</c:v>
                </c:pt>
                <c:pt idx="16">
                  <c:v>0.27789999999999998</c:v>
                </c:pt>
                <c:pt idx="17">
                  <c:v>0.31730000000000003</c:v>
                </c:pt>
                <c:pt idx="18">
                  <c:v>0.34720000000000001</c:v>
                </c:pt>
                <c:pt idx="19">
                  <c:v>0.37509999999999999</c:v>
                </c:pt>
                <c:pt idx="20">
                  <c:v>0.41010000000000002</c:v>
                </c:pt>
                <c:pt idx="21">
                  <c:v>0.44790000000000002</c:v>
                </c:pt>
                <c:pt idx="22">
                  <c:v>0.47839999999999999</c:v>
                </c:pt>
                <c:pt idx="23">
                  <c:v>0.49430000000000002</c:v>
                </c:pt>
                <c:pt idx="24">
                  <c:v>0.49919999999999998</c:v>
                </c:pt>
                <c:pt idx="25">
                  <c:v>0.50009999999999999</c:v>
                </c:pt>
                <c:pt idx="26">
                  <c:v>0.50260000000000005</c:v>
                </c:pt>
                <c:pt idx="27">
                  <c:v>0.51439999999999997</c:v>
                </c:pt>
                <c:pt idx="28">
                  <c:v>0.54730000000000001</c:v>
                </c:pt>
                <c:pt idx="29">
                  <c:v>0.62170000000000003</c:v>
                </c:pt>
                <c:pt idx="30">
                  <c:v>0.72960000000000003</c:v>
                </c:pt>
                <c:pt idx="31">
                  <c:v>0.85229999999999995</c:v>
                </c:pt>
                <c:pt idx="32">
                  <c:v>0.93720000000000003</c:v>
                </c:pt>
                <c:pt idx="33">
                  <c:v>0.98619999999999997</c:v>
                </c:pt>
                <c:pt idx="34">
                  <c:v>0.997</c:v>
                </c:pt>
                <c:pt idx="35">
                  <c:v>0.99960000000000004</c:v>
                </c:pt>
                <c:pt idx="36">
                  <c:v>0.99980000000000002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F3-4A13-9F7F-4E3C39F3C9B4}"/>
            </c:ext>
          </c:extLst>
        </c:ser>
        <c:ser>
          <c:idx val="14"/>
          <c:order val="2"/>
          <c:tx>
            <c:strRef>
              <c:f>'Nokia TR38.753'!$E$34:$E$36</c:f>
              <c:strCache>
                <c:ptCount val="3"/>
                <c:pt idx="0">
                  <c:v>AAV 3</c:v>
                </c:pt>
                <c:pt idx="1">
                  <c:v>PMI Fix (0,0,0)</c:v>
                </c:pt>
                <c:pt idx="2">
                  <c:v>CW1</c:v>
                </c:pt>
              </c:strCache>
            </c:strRef>
          </c:tx>
          <c:spPr>
            <a:ln w="19050" cap="rnd" cmpd="sng" algn="ctr">
              <a:solidFill>
                <a:schemeClr val="accent3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3">
                  <a:lumMod val="80000"/>
                  <a:lumOff val="20000"/>
                </a:schemeClr>
              </a:solidFill>
              <a:ln w="6350" cap="flat" cmpd="sng" algn="ctr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TR38.753'!$E$37:$E$90</c:f>
              <c:numCache>
                <c:formatCode>0.0000</c:formatCode>
                <c:ptCount val="54"/>
                <c:pt idx="5">
                  <c:v>0.10879999999999999</c:v>
                </c:pt>
                <c:pt idx="6">
                  <c:v>0.1913</c:v>
                </c:pt>
                <c:pt idx="7">
                  <c:v>0.28160000000000002</c:v>
                </c:pt>
                <c:pt idx="8">
                  <c:v>0.35499999999999998</c:v>
                </c:pt>
                <c:pt idx="9">
                  <c:v>0.40329999999999999</c:v>
                </c:pt>
                <c:pt idx="10">
                  <c:v>0.45140000000000002</c:v>
                </c:pt>
                <c:pt idx="11">
                  <c:v>0.48770000000000002</c:v>
                </c:pt>
                <c:pt idx="12">
                  <c:v>0.53720000000000001</c:v>
                </c:pt>
                <c:pt idx="13">
                  <c:v>0.56669999999999998</c:v>
                </c:pt>
                <c:pt idx="14">
                  <c:v>0.63470000000000004</c:v>
                </c:pt>
                <c:pt idx="15">
                  <c:v>0.73740000000000006</c:v>
                </c:pt>
                <c:pt idx="16">
                  <c:v>0.8659</c:v>
                </c:pt>
                <c:pt idx="17">
                  <c:v>0.97850000000000004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C5F3-4A13-9F7F-4E3C39F3C9B4}"/>
            </c:ext>
          </c:extLst>
        </c:ser>
        <c:ser>
          <c:idx val="15"/>
          <c:order val="3"/>
          <c:tx>
            <c:strRef>
              <c:f>'Nokia TR38.753'!$F$34:$F$36</c:f>
              <c:strCache>
                <c:ptCount val="3"/>
                <c:pt idx="0">
                  <c:v>AAV 3</c:v>
                </c:pt>
                <c:pt idx="1">
                  <c:v>PMI Fix (0,0,0)</c:v>
                </c:pt>
                <c:pt idx="2">
                  <c:v>CW2</c:v>
                </c:pt>
              </c:strCache>
            </c:strRef>
          </c:tx>
          <c:spPr>
            <a:ln w="19050" cap="rnd" cmpd="sng" algn="ctr">
              <a:solidFill>
                <a:schemeClr val="accent4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TR38.753'!$F$37:$F$90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6.0000000000000001E-3</c:v>
                </c:pt>
                <c:pt idx="22">
                  <c:v>5.5399999999999998E-2</c:v>
                </c:pt>
                <c:pt idx="23">
                  <c:v>0.1426</c:v>
                </c:pt>
                <c:pt idx="24">
                  <c:v>0.21959999999999999</c:v>
                </c:pt>
                <c:pt idx="25">
                  <c:v>0.28110000000000002</c:v>
                </c:pt>
                <c:pt idx="26">
                  <c:v>0.314</c:v>
                </c:pt>
                <c:pt idx="27">
                  <c:v>0.33710000000000001</c:v>
                </c:pt>
                <c:pt idx="28">
                  <c:v>0.37569999999999998</c:v>
                </c:pt>
                <c:pt idx="29">
                  <c:v>0.42320000000000002</c:v>
                </c:pt>
                <c:pt idx="30">
                  <c:v>0.46679999999999999</c:v>
                </c:pt>
                <c:pt idx="31">
                  <c:v>0.49259999999999998</c:v>
                </c:pt>
                <c:pt idx="32">
                  <c:v>0.49940000000000001</c:v>
                </c:pt>
                <c:pt idx="33">
                  <c:v>0.49990000000000001</c:v>
                </c:pt>
                <c:pt idx="34">
                  <c:v>0.49990000000000001</c:v>
                </c:pt>
                <c:pt idx="35">
                  <c:v>0.49990000000000001</c:v>
                </c:pt>
                <c:pt idx="36">
                  <c:v>0.49990000000000001</c:v>
                </c:pt>
                <c:pt idx="37">
                  <c:v>0.50390000000000001</c:v>
                </c:pt>
                <c:pt idx="38">
                  <c:v>0.54979999999999996</c:v>
                </c:pt>
                <c:pt idx="39">
                  <c:v>0.63429999999999997</c:v>
                </c:pt>
                <c:pt idx="40">
                  <c:v>0.73980000000000001</c:v>
                </c:pt>
                <c:pt idx="41">
                  <c:v>0.83440000000000003</c:v>
                </c:pt>
                <c:pt idx="42">
                  <c:v>0.93620000000000003</c:v>
                </c:pt>
                <c:pt idx="43">
                  <c:v>0.9839</c:v>
                </c:pt>
                <c:pt idx="44">
                  <c:v>0.99650000000000005</c:v>
                </c:pt>
                <c:pt idx="45">
                  <c:v>0.99890000000000001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C5F3-4A13-9F7F-4E3C39F3C9B4}"/>
            </c:ext>
          </c:extLst>
        </c:ser>
        <c:ser>
          <c:idx val="0"/>
          <c:order val="4"/>
          <c:tx>
            <c:strRef>
              <c:f>'Nokia TR38.753'!$G$34:$G$36</c:f>
              <c:strCache>
                <c:ptCount val="3"/>
                <c:pt idx="0">
                  <c:v>TDLC300/10 Low</c:v>
                </c:pt>
                <c:pt idx="1">
                  <c:v>PMI Random</c:v>
                </c:pt>
                <c:pt idx="2">
                  <c:v>CW1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TR38.753'!$G$37:$G$90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2.0000000000000001E-4</c:v>
                </c:pt>
                <c:pt idx="8">
                  <c:v>1.5699999999999999E-2</c:v>
                </c:pt>
                <c:pt idx="9">
                  <c:v>0.1464</c:v>
                </c:pt>
                <c:pt idx="10">
                  <c:v>0.25459999999999999</c:v>
                </c:pt>
                <c:pt idx="11">
                  <c:v>0.30690000000000001</c:v>
                </c:pt>
                <c:pt idx="12">
                  <c:v>0.33439999999999998</c:v>
                </c:pt>
                <c:pt idx="13">
                  <c:v>0.37659999999999999</c:v>
                </c:pt>
                <c:pt idx="14">
                  <c:v>0.46</c:v>
                </c:pt>
                <c:pt idx="15">
                  <c:v>0.49590000000000001</c:v>
                </c:pt>
                <c:pt idx="16">
                  <c:v>0.49959999999999999</c:v>
                </c:pt>
                <c:pt idx="17">
                  <c:v>0.49990000000000001</c:v>
                </c:pt>
                <c:pt idx="18">
                  <c:v>0.49990000000000001</c:v>
                </c:pt>
                <c:pt idx="19">
                  <c:v>0.50180000000000002</c:v>
                </c:pt>
                <c:pt idx="20">
                  <c:v>0.53380000000000005</c:v>
                </c:pt>
                <c:pt idx="21">
                  <c:v>0.72240000000000004</c:v>
                </c:pt>
                <c:pt idx="22">
                  <c:v>0.94499999999999995</c:v>
                </c:pt>
                <c:pt idx="23">
                  <c:v>0.995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5F3-4A13-9F7F-4E3C39F3C9B4}"/>
            </c:ext>
          </c:extLst>
        </c:ser>
        <c:ser>
          <c:idx val="1"/>
          <c:order val="5"/>
          <c:tx>
            <c:strRef>
              <c:f>'Nokia TR38.753'!$H$34:$H$36</c:f>
              <c:strCache>
                <c:ptCount val="3"/>
                <c:pt idx="0">
                  <c:v>TDLC300/10 Low</c:v>
                </c:pt>
                <c:pt idx="1">
                  <c:v>PMI Random</c:v>
                </c:pt>
                <c:pt idx="2">
                  <c:v>CW2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pPr>
              <a:solidFill>
                <a:schemeClr val="accent2"/>
              </a:solidFill>
              <a:ln w="635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5.0000000000000001E-4</c:v>
                </c:pt>
                <c:pt idx="8">
                  <c:v>1.7999999999999999E-2</c:v>
                </c:pt>
                <c:pt idx="9">
                  <c:v>0.15129999999999999</c:v>
                </c:pt>
                <c:pt idx="10">
                  <c:v>0.25679999999999997</c:v>
                </c:pt>
                <c:pt idx="11">
                  <c:v>0.307</c:v>
                </c:pt>
                <c:pt idx="12">
                  <c:v>0.33550000000000002</c:v>
                </c:pt>
                <c:pt idx="13">
                  <c:v>0.37940000000000002</c:v>
                </c:pt>
                <c:pt idx="14">
                  <c:v>0.46250000000000002</c:v>
                </c:pt>
                <c:pt idx="15">
                  <c:v>0.4975</c:v>
                </c:pt>
                <c:pt idx="16">
                  <c:v>0.49990000000000001</c:v>
                </c:pt>
                <c:pt idx="17">
                  <c:v>0.49990000000000001</c:v>
                </c:pt>
                <c:pt idx="18">
                  <c:v>0.49990000000000001</c:v>
                </c:pt>
                <c:pt idx="19">
                  <c:v>0.50090000000000001</c:v>
                </c:pt>
                <c:pt idx="20">
                  <c:v>0.53380000000000005</c:v>
                </c:pt>
                <c:pt idx="21">
                  <c:v>0.73799999999999999</c:v>
                </c:pt>
                <c:pt idx="22">
                  <c:v>0.9496</c:v>
                </c:pt>
                <c:pt idx="23">
                  <c:v>0.99880000000000002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5F3-4A13-9F7F-4E3C39F3C9B4}"/>
            </c:ext>
          </c:extLst>
        </c:ser>
        <c:ser>
          <c:idx val="4"/>
          <c:order val="8"/>
          <c:tx>
            <c:strRef>
              <c:f>'Nokia TR38.753'!$K$34:$K$36</c:f>
              <c:strCache>
                <c:ptCount val="3"/>
                <c:pt idx="0">
                  <c:v>TDLC300/10 Medium</c:v>
                </c:pt>
                <c:pt idx="1">
                  <c:v>PMI Random</c:v>
                </c:pt>
                <c:pt idx="2">
                  <c:v>CW1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TR38.753'!$K$37:$K$90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5F3-4A13-9F7F-4E3C39F3C9B4}"/>
            </c:ext>
          </c:extLst>
        </c:ser>
        <c:ser>
          <c:idx val="5"/>
          <c:order val="9"/>
          <c:tx>
            <c:strRef>
              <c:f>'Nokia TR38.753'!$L$34:$L$36</c:f>
              <c:strCache>
                <c:ptCount val="3"/>
                <c:pt idx="0">
                  <c:v>TDLC300/10 Medium</c:v>
                </c:pt>
                <c:pt idx="1">
                  <c:v>PMI Random</c:v>
                </c:pt>
                <c:pt idx="2">
                  <c:v>CW2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xVal>
            <c:numRef>
              <c:f>'Nokia TR38.753'!$B$37:$B$90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TR38.753'!$L$37:$L$90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5F3-4A13-9F7F-4E3C39F3C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6"/>
                <c:tx>
                  <c:strRef>
                    <c:extLst>
                      <c:ext uri="{02D57815-91ED-43cb-92C2-25804820EDAC}">
                        <c15:formulaRef>
                          <c15:sqref>'Nokia TR38.753'!$I$34:$I$36</c15:sqref>
                        </c15:formulaRef>
                      </c:ext>
                    </c:extLst>
                    <c:strCache>
                      <c:ptCount val="3"/>
                      <c:pt idx="0">
                        <c:v>TDLC300/10 Low</c:v>
                      </c:pt>
                      <c:pt idx="1">
                        <c:v>PMI Fix</c:v>
                      </c:pt>
                      <c:pt idx="2">
                        <c:v>CW1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3"/>
                    </a:solidFill>
                    <a:prstDash val="solid"/>
                    <a:round/>
                  </a:ln>
                  <a:effectLst/>
                </c:spPr>
                <c:marker>
                  <c:spPr>
                    <a:solidFill>
                      <a:schemeClr val="accent3"/>
                    </a:solidFill>
                    <a:ln w="6350" cap="flat" cmpd="sng" algn="ctr">
                      <a:solidFill>
                        <a:schemeClr val="accent3"/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'Nokia TR38.753'!$B$37:$B$90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'Nokia TR38.753'!$I$37:$I$90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C5F3-4A13-9F7F-4E3C39F3C9B4}"/>
                  </c:ext>
                </c:extLst>
              </c15:ser>
            </c15:filteredScatterSeries>
            <c15:filteredScatterSeries>
              <c15:ser>
                <c:idx val="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TR38.753'!$J$34:$J$36</c15:sqref>
                        </c15:formulaRef>
                      </c:ext>
                    </c:extLst>
                    <c:strCache>
                      <c:ptCount val="3"/>
                      <c:pt idx="0">
                        <c:v>TDLC300/10 Low</c:v>
                      </c:pt>
                      <c:pt idx="1">
                        <c:v>PMI Fix</c:v>
                      </c:pt>
                      <c:pt idx="2">
                        <c:v>CW2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4"/>
                    </a:solidFill>
                    <a:prstDash val="solid"/>
                    <a:round/>
                  </a:ln>
                  <a:effectLst/>
                </c:spPr>
                <c:marker>
                  <c:spPr>
                    <a:noFill/>
                    <a:ln w="6350" cap="flat" cmpd="sng" algn="ctr">
                      <a:solidFill>
                        <a:schemeClr val="accent4"/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5F3-4A13-9F7F-4E3C39F3C9B4}"/>
                  </c:ext>
                </c:extLst>
              </c15:ser>
            </c15:filteredScatterSeries>
            <c15:filteredScatterSeries>
              <c15:ser>
                <c:idx val="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TR38.753'!$M$34:$M$36</c15:sqref>
                        </c15:formulaRef>
                      </c:ext>
                    </c:extLst>
                    <c:strCache>
                      <c:ptCount val="3"/>
                      <c:pt idx="0">
                        <c:v>TDLC300/10 Medium</c:v>
                      </c:pt>
                      <c:pt idx="1">
                        <c:v>PMI Fix (0,0,0)</c:v>
                      </c:pt>
                      <c:pt idx="2">
                        <c:v>CW1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1">
                        <a:lumMod val="6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pPr>
                    <a:noFill/>
                    <a:ln w="6350" cap="flat" cmpd="sng" algn="ctr">
                      <a:solidFill>
                        <a:schemeClr val="accent1">
                          <a:lumMod val="60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TR38.753'!$M$37:$M$90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5F3-4A13-9F7F-4E3C39F3C9B4}"/>
                  </c:ext>
                </c:extLst>
              </c15:ser>
            </c15:filteredScatterSeries>
            <c15:filteredScatterSeries>
              <c15:ser>
                <c:idx val="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TR38.753'!$N$34:$N$36</c15:sqref>
                        </c15:formulaRef>
                      </c:ext>
                    </c:extLst>
                    <c:strCache>
                      <c:ptCount val="3"/>
                      <c:pt idx="0">
                        <c:v>TDLC300/10 Medium</c:v>
                      </c:pt>
                      <c:pt idx="1">
                        <c:v>PMI Fix (0,0,0)</c:v>
                      </c:pt>
                      <c:pt idx="2">
                        <c:v>CW2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2">
                        <a:lumMod val="6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pPr>
                    <a:solidFill>
                      <a:schemeClr val="accent2">
                        <a:lumMod val="60000"/>
                      </a:schemeClr>
                    </a:solidFill>
                    <a:ln w="6350" cap="flat" cmpd="sng" algn="ctr">
                      <a:solidFill>
                        <a:schemeClr val="accent2">
                          <a:lumMod val="60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TR38.753'!$N$37:$N$90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5F3-4A13-9F7F-4E3C39F3C9B4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  <c:max val="40"/>
          <c:min val="0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algn="ctr" rtl="0">
                <a:defRPr 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tx1">
                  <a:tint val="50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 lang="en-US"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0.00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486603488979189"/>
          <c:y val="0.14338867280144196"/>
          <c:w val="0.21962416174643576"/>
          <c:h val="0.33557853461088449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349289823352865E-2"/>
          <c:y val="0.137866812380292"/>
          <c:w val="0.6105743103710628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TR38.753'!$BO$34:$BO$36</c:f>
              <c:strCache>
                <c:ptCount val="3"/>
                <c:pt idx="0">
                  <c:v>TLDC300/10 Low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pPr>
              <a:solidFill>
                <a:schemeClr val="accent2"/>
              </a:solidFill>
              <a:ln w="635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TR38.753'!$BO$37:$BO$86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2.0000000000000001E-4</c:v>
                </c:pt>
                <c:pt idx="8">
                  <c:v>8.43E-2</c:v>
                </c:pt>
                <c:pt idx="9">
                  <c:v>0.21279999999999999</c:v>
                </c:pt>
                <c:pt idx="10">
                  <c:v>0.27810000000000001</c:v>
                </c:pt>
                <c:pt idx="11">
                  <c:v>0.32169999999999999</c:v>
                </c:pt>
                <c:pt idx="12">
                  <c:v>0.34889999999999999</c:v>
                </c:pt>
                <c:pt idx="13">
                  <c:v>0.40360000000000001</c:v>
                </c:pt>
                <c:pt idx="15">
                  <c:v>0.47139999999999999</c:v>
                </c:pt>
                <c:pt idx="16">
                  <c:v>0.49980000000000002</c:v>
                </c:pt>
                <c:pt idx="17">
                  <c:v>0.49990000000000001</c:v>
                </c:pt>
                <c:pt idx="18">
                  <c:v>0.50270000000000004</c:v>
                </c:pt>
                <c:pt idx="19">
                  <c:v>0.52210000000000001</c:v>
                </c:pt>
                <c:pt idx="20">
                  <c:v>0.62129999999999996</c:v>
                </c:pt>
                <c:pt idx="21">
                  <c:v>0.80310000000000004</c:v>
                </c:pt>
                <c:pt idx="22">
                  <c:v>0.94</c:v>
                </c:pt>
                <c:pt idx="23">
                  <c:v>0.99209999999999998</c:v>
                </c:pt>
                <c:pt idx="24">
                  <c:v>0.99460000000000004</c:v>
                </c:pt>
                <c:pt idx="25">
                  <c:v>0.99709999999999999</c:v>
                </c:pt>
                <c:pt idx="26">
                  <c:v>0.99960000000000004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F4DB-4B6C-9F23-B518AD2F5CA1}"/>
            </c:ext>
          </c:extLst>
        </c:ser>
        <c:ser>
          <c:idx val="0"/>
          <c:order val="1"/>
          <c:tx>
            <c:strRef>
              <c:f>'Nokia TR38.753'!$BP$34:$BP$36</c:f>
              <c:strCache>
                <c:ptCount val="3"/>
                <c:pt idx="0">
                  <c:v>TLDC300/10 Low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TR38.753'!$BP$37:$BP$86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1.6999999999999999E-3</c:v>
                </c:pt>
                <c:pt idx="7">
                  <c:v>3.2899999999999999E-2</c:v>
                </c:pt>
                <c:pt idx="8">
                  <c:v>0.14230000000000001</c:v>
                </c:pt>
                <c:pt idx="9">
                  <c:v>0.24879999999999999</c:v>
                </c:pt>
                <c:pt idx="10">
                  <c:v>0.30630000000000002</c:v>
                </c:pt>
                <c:pt idx="11">
                  <c:v>0.3468</c:v>
                </c:pt>
                <c:pt idx="12">
                  <c:v>0.40489999999999998</c:v>
                </c:pt>
                <c:pt idx="13">
                  <c:v>0.4698</c:v>
                </c:pt>
                <c:pt idx="14">
                  <c:v>0.49659999999999999</c:v>
                </c:pt>
                <c:pt idx="15">
                  <c:v>0.49980000000000002</c:v>
                </c:pt>
                <c:pt idx="16">
                  <c:v>0.50149999999999995</c:v>
                </c:pt>
                <c:pt idx="17">
                  <c:v>0.54139999999999999</c:v>
                </c:pt>
                <c:pt idx="18">
                  <c:v>0.66949999999999998</c:v>
                </c:pt>
                <c:pt idx="19">
                  <c:v>0.84989999999999999</c:v>
                </c:pt>
                <c:pt idx="20">
                  <c:v>0.9587</c:v>
                </c:pt>
                <c:pt idx="21">
                  <c:v>0.99429999999999996</c:v>
                </c:pt>
                <c:pt idx="22">
                  <c:v>0.99939999999999996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F4DB-4B6C-9F23-B518AD2F5CA1}"/>
            </c:ext>
          </c:extLst>
        </c:ser>
        <c:ser>
          <c:idx val="2"/>
          <c:order val="2"/>
          <c:tx>
            <c:strRef>
              <c:f>'Nokia TR38.753'!$BQ$34:$BQ$36</c:f>
              <c:strCache>
                <c:ptCount val="3"/>
                <c:pt idx="0">
                  <c:v>TLDC300/10 Low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pPr>
              <a:solidFill>
                <a:schemeClr val="accent3"/>
              </a:solidFill>
              <a:ln w="6350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TR38.753'!$BQ$37:$BQ$86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8.0000000000000004E-4</c:v>
                </c:pt>
                <c:pt idx="7">
                  <c:v>2.2499999999999999E-2</c:v>
                </c:pt>
                <c:pt idx="8">
                  <c:v>0.1484</c:v>
                </c:pt>
                <c:pt idx="9">
                  <c:v>0.25569999999999998</c:v>
                </c:pt>
                <c:pt idx="10">
                  <c:v>0.30709999999999998</c:v>
                </c:pt>
                <c:pt idx="11">
                  <c:v>0.34050000000000002</c:v>
                </c:pt>
                <c:pt idx="12">
                  <c:v>0.39550000000000002</c:v>
                </c:pt>
                <c:pt idx="13">
                  <c:v>0.47160000000000002</c:v>
                </c:pt>
                <c:pt idx="14">
                  <c:v>0.49859999999999999</c:v>
                </c:pt>
                <c:pt idx="15">
                  <c:v>0.50009999999999999</c:v>
                </c:pt>
                <c:pt idx="16">
                  <c:v>0.50039999999999996</c:v>
                </c:pt>
                <c:pt idx="17">
                  <c:v>0.50919999999999999</c:v>
                </c:pt>
                <c:pt idx="18">
                  <c:v>0.57030000000000003</c:v>
                </c:pt>
                <c:pt idx="19">
                  <c:v>0.72770000000000001</c:v>
                </c:pt>
                <c:pt idx="20">
                  <c:v>0.91120000000000001</c:v>
                </c:pt>
                <c:pt idx="21">
                  <c:v>0.98970000000000002</c:v>
                </c:pt>
                <c:pt idx="22">
                  <c:v>0.99970000000000003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F4DB-4B6C-9F23-B518AD2F5CA1}"/>
            </c:ext>
          </c:extLst>
        </c:ser>
        <c:ser>
          <c:idx val="3"/>
          <c:order val="3"/>
          <c:tx>
            <c:strRef>
              <c:f>'Nokia TR38.753'!$BR$34:$BR$36</c:f>
              <c:strCache>
                <c:ptCount val="3"/>
                <c:pt idx="0">
                  <c:v>AAV 3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TR38.753'!$BR$37:$BR$86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9.4000000000000004E-3</c:v>
                </c:pt>
                <c:pt idx="4">
                  <c:v>3.44E-2</c:v>
                </c:pt>
                <c:pt idx="5">
                  <c:v>5.6800000000000003E-2</c:v>
                </c:pt>
                <c:pt idx="6">
                  <c:v>0.1132</c:v>
                </c:pt>
                <c:pt idx="7">
                  <c:v>0.1749</c:v>
                </c:pt>
                <c:pt idx="8">
                  <c:v>0.25130000000000002</c:v>
                </c:pt>
                <c:pt idx="9">
                  <c:v>0.32229999999999998</c:v>
                </c:pt>
                <c:pt idx="10">
                  <c:v>0.3886</c:v>
                </c:pt>
                <c:pt idx="11">
                  <c:v>0.42049999999999998</c:v>
                </c:pt>
                <c:pt idx="12">
                  <c:v>0.4748</c:v>
                </c:pt>
                <c:pt idx="13">
                  <c:v>0.52349999999999997</c:v>
                </c:pt>
                <c:pt idx="14">
                  <c:v>0.58650000000000002</c:v>
                </c:pt>
                <c:pt idx="15">
                  <c:v>0.66559999999999997</c:v>
                </c:pt>
                <c:pt idx="16">
                  <c:v>0.71030000000000004</c:v>
                </c:pt>
                <c:pt idx="17">
                  <c:v>0.77759999999999996</c:v>
                </c:pt>
                <c:pt idx="18">
                  <c:v>0.84350000000000003</c:v>
                </c:pt>
                <c:pt idx="19">
                  <c:v>0.90669999999999995</c:v>
                </c:pt>
                <c:pt idx="20">
                  <c:v>0.95720000000000005</c:v>
                </c:pt>
                <c:pt idx="21">
                  <c:v>0.98729999999999996</c:v>
                </c:pt>
                <c:pt idx="22">
                  <c:v>0.99809999999999999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F4DB-4B6C-9F23-B518AD2F5CA1}"/>
            </c:ext>
          </c:extLst>
        </c:ser>
        <c:ser>
          <c:idx val="4"/>
          <c:order val="4"/>
          <c:tx>
            <c:strRef>
              <c:f>'Nokia TR38.753'!$BS$34:$BS$36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TR38.753'!$BS$37:$BS$86</c:f>
              <c:numCache>
                <c:formatCode>0.0000</c:formatCode>
                <c:ptCount val="50"/>
                <c:pt idx="0">
                  <c:v>0</c:v>
                </c:pt>
                <c:pt idx="1">
                  <c:v>4.0000000000000002E-4</c:v>
                </c:pt>
                <c:pt idx="2">
                  <c:v>1.2999999999999999E-2</c:v>
                </c:pt>
                <c:pt idx="3">
                  <c:v>3.4299999999999997E-2</c:v>
                </c:pt>
                <c:pt idx="4">
                  <c:v>5.2200000000000003E-2</c:v>
                </c:pt>
                <c:pt idx="5">
                  <c:v>0.1009</c:v>
                </c:pt>
                <c:pt idx="6">
                  <c:v>0.1623</c:v>
                </c:pt>
                <c:pt idx="7">
                  <c:v>0.23050000000000001</c:v>
                </c:pt>
                <c:pt idx="8">
                  <c:v>0.29859999999999998</c:v>
                </c:pt>
                <c:pt idx="9">
                  <c:v>0.36720000000000003</c:v>
                </c:pt>
                <c:pt idx="10">
                  <c:v>0.41049999999999998</c:v>
                </c:pt>
                <c:pt idx="11">
                  <c:v>0.47339999999999999</c:v>
                </c:pt>
                <c:pt idx="12">
                  <c:v>0.52690000000000003</c:v>
                </c:pt>
                <c:pt idx="13">
                  <c:v>0.56299999999999994</c:v>
                </c:pt>
                <c:pt idx="14">
                  <c:v>0.66339999999999999</c:v>
                </c:pt>
                <c:pt idx="15">
                  <c:v>0.71560000000000001</c:v>
                </c:pt>
                <c:pt idx="16">
                  <c:v>0.77559999999999996</c:v>
                </c:pt>
                <c:pt idx="17">
                  <c:v>0.84699999999999998</c:v>
                </c:pt>
                <c:pt idx="18">
                  <c:v>0.93330000000000002</c:v>
                </c:pt>
                <c:pt idx="19">
                  <c:v>0.96760000000000002</c:v>
                </c:pt>
                <c:pt idx="20">
                  <c:v>0.99350000000000005</c:v>
                </c:pt>
                <c:pt idx="21">
                  <c:v>0.99950000000000006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0.99970000000000003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F4DB-4B6C-9F23-B518AD2F5CA1}"/>
            </c:ext>
          </c:extLst>
        </c:ser>
        <c:ser>
          <c:idx val="5"/>
          <c:order val="5"/>
          <c:tx>
            <c:strRef>
              <c:f>'Nokia TR38.753'!$BT$34:$BT$36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TR38.753'!$BT$37:$BT$86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1.9E-3</c:v>
                </c:pt>
                <c:pt idx="4">
                  <c:v>6.3E-3</c:v>
                </c:pt>
                <c:pt idx="5">
                  <c:v>1.6899999999999998E-2</c:v>
                </c:pt>
                <c:pt idx="6">
                  <c:v>3.4000000000000002E-2</c:v>
                </c:pt>
                <c:pt idx="7">
                  <c:v>5.7200000000000001E-2</c:v>
                </c:pt>
                <c:pt idx="8">
                  <c:v>9.06E-2</c:v>
                </c:pt>
                <c:pt idx="9">
                  <c:v>0.12709999999999999</c:v>
                </c:pt>
                <c:pt idx="10">
                  <c:v>0.18129999999999999</c:v>
                </c:pt>
                <c:pt idx="11">
                  <c:v>0.22559999999999999</c:v>
                </c:pt>
                <c:pt idx="12">
                  <c:v>0.28050000000000003</c:v>
                </c:pt>
                <c:pt idx="13">
                  <c:v>0.32179999999999997</c:v>
                </c:pt>
                <c:pt idx="14">
                  <c:v>0.36520000000000002</c:v>
                </c:pt>
                <c:pt idx="15">
                  <c:v>0.40760000000000002</c:v>
                </c:pt>
                <c:pt idx="16">
                  <c:v>0.44180000000000003</c:v>
                </c:pt>
                <c:pt idx="17">
                  <c:v>0.47639999999999999</c:v>
                </c:pt>
                <c:pt idx="18">
                  <c:v>0.51029999999999998</c:v>
                </c:pt>
                <c:pt idx="19">
                  <c:v>0.55200000000000005</c:v>
                </c:pt>
                <c:pt idx="20">
                  <c:v>0.58709999999999996</c:v>
                </c:pt>
                <c:pt idx="21">
                  <c:v>0.62860000000000005</c:v>
                </c:pt>
                <c:pt idx="22">
                  <c:v>0.66100000000000003</c:v>
                </c:pt>
                <c:pt idx="23">
                  <c:v>0.6956</c:v>
                </c:pt>
                <c:pt idx="24">
                  <c:v>0.72250000000000003</c:v>
                </c:pt>
                <c:pt idx="25">
                  <c:v>0.75980000000000003</c:v>
                </c:pt>
                <c:pt idx="26">
                  <c:v>0.79649999999999999</c:v>
                </c:pt>
                <c:pt idx="27">
                  <c:v>0.84619999999999995</c:v>
                </c:pt>
                <c:pt idx="28">
                  <c:v>0.89149999999999996</c:v>
                </c:pt>
                <c:pt idx="29">
                  <c:v>0.92169999999999996</c:v>
                </c:pt>
                <c:pt idx="30">
                  <c:v>0.94799999999999995</c:v>
                </c:pt>
                <c:pt idx="31">
                  <c:v>0.96579999999999999</c:v>
                </c:pt>
                <c:pt idx="32">
                  <c:v>0.98770000000000002</c:v>
                </c:pt>
                <c:pt idx="33">
                  <c:v>0.99590000000000001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F4DB-4B6C-9F23-B518AD2F5CA1}"/>
            </c:ext>
          </c:extLst>
        </c:ser>
        <c:ser>
          <c:idx val="9"/>
          <c:order val="6"/>
          <c:tx>
            <c:strRef>
              <c:f>'Nokia TR38.753'!$BU$34:$BU$36</c:f>
              <c:strCache>
                <c:ptCount val="3"/>
                <c:pt idx="0">
                  <c:v>TLDC300/10 Medium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4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4">
                  <a:lumMod val="60000"/>
                </a:schemeClr>
              </a:solidFill>
              <a:ln w="6350" cap="flat" cmpd="sng" algn="ctr">
                <a:solidFill>
                  <a:schemeClr val="accent4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TR38.753'!$BU$37:$BU$86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1.6000000000000001E-3</c:v>
                </c:pt>
                <c:pt idx="7">
                  <c:v>0.2697</c:v>
                </c:pt>
                <c:pt idx="8">
                  <c:v>0.30070000000000002</c:v>
                </c:pt>
                <c:pt idx="9">
                  <c:v>0.3236</c:v>
                </c:pt>
                <c:pt idx="10">
                  <c:v>0.3392</c:v>
                </c:pt>
                <c:pt idx="11">
                  <c:v>0.35949999999999999</c:v>
                </c:pt>
                <c:pt idx="12">
                  <c:v>0.39900000000000002</c:v>
                </c:pt>
                <c:pt idx="13">
                  <c:v>0.43990000000000001</c:v>
                </c:pt>
                <c:pt idx="14">
                  <c:v>0.47099999999999997</c:v>
                </c:pt>
                <c:pt idx="15">
                  <c:v>0.48980000000000001</c:v>
                </c:pt>
                <c:pt idx="16">
                  <c:v>0.49669999999999997</c:v>
                </c:pt>
                <c:pt idx="17">
                  <c:v>0.49930000000000002</c:v>
                </c:pt>
                <c:pt idx="18">
                  <c:v>0.4995</c:v>
                </c:pt>
                <c:pt idx="19">
                  <c:v>0.49980000000000002</c:v>
                </c:pt>
                <c:pt idx="20">
                  <c:v>0.50249999999999995</c:v>
                </c:pt>
                <c:pt idx="21">
                  <c:v>0.50619999999999998</c:v>
                </c:pt>
                <c:pt idx="22">
                  <c:v>0.51600000000000001</c:v>
                </c:pt>
                <c:pt idx="23">
                  <c:v>0.52910000000000001</c:v>
                </c:pt>
                <c:pt idx="24">
                  <c:v>0.5554</c:v>
                </c:pt>
                <c:pt idx="25">
                  <c:v>0.59240000000000004</c:v>
                </c:pt>
                <c:pt idx="26">
                  <c:v>0.63239999999999996</c:v>
                </c:pt>
                <c:pt idx="27">
                  <c:v>0.65869999999999995</c:v>
                </c:pt>
                <c:pt idx="28">
                  <c:v>0.69010000000000005</c:v>
                </c:pt>
                <c:pt idx="29">
                  <c:v>0.7177</c:v>
                </c:pt>
                <c:pt idx="30">
                  <c:v>0.74809999999999999</c:v>
                </c:pt>
                <c:pt idx="31">
                  <c:v>0.76719999999999999</c:v>
                </c:pt>
                <c:pt idx="32">
                  <c:v>0.78959999999999997</c:v>
                </c:pt>
                <c:pt idx="33">
                  <c:v>0.7944</c:v>
                </c:pt>
                <c:pt idx="34">
                  <c:v>0.81259999999999999</c:v>
                </c:pt>
                <c:pt idx="35">
                  <c:v>0.82069999999999999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F4DB-4B6C-9F23-B518AD2F5CA1}"/>
            </c:ext>
          </c:extLst>
        </c:ser>
        <c:ser>
          <c:idx val="10"/>
          <c:order val="7"/>
          <c:tx>
            <c:strRef>
              <c:f>'Nokia TR38.753'!$BV$34:$BV$36</c:f>
              <c:strCache>
                <c:ptCount val="3"/>
                <c:pt idx="0">
                  <c:v>TLDC300/10 Medium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5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5">
                  <a:lumMod val="60000"/>
                </a:schemeClr>
              </a:solidFill>
              <a:ln w="6350" cap="flat" cmpd="sng" algn="ctr">
                <a:solidFill>
                  <a:schemeClr val="accent5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TR38.753'!$BV$37:$BV$86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8.0000000000000004E-4</c:v>
                </c:pt>
                <c:pt idx="4">
                  <c:v>3.5999999999999999E-3</c:v>
                </c:pt>
                <c:pt idx="5">
                  <c:v>1.2E-2</c:v>
                </c:pt>
                <c:pt idx="6">
                  <c:v>3.6200000000000003E-2</c:v>
                </c:pt>
                <c:pt idx="7">
                  <c:v>8.3799999999999999E-2</c:v>
                </c:pt>
                <c:pt idx="8">
                  <c:v>0.1399</c:v>
                </c:pt>
                <c:pt idx="9">
                  <c:v>0.19670000000000001</c:v>
                </c:pt>
                <c:pt idx="10">
                  <c:v>0.23949999999999999</c:v>
                </c:pt>
                <c:pt idx="11">
                  <c:v>0.2712</c:v>
                </c:pt>
                <c:pt idx="12">
                  <c:v>0.29330000000000001</c:v>
                </c:pt>
                <c:pt idx="13">
                  <c:v>0.31169999999999998</c:v>
                </c:pt>
                <c:pt idx="14">
                  <c:v>0.3296</c:v>
                </c:pt>
                <c:pt idx="15">
                  <c:v>0.35060000000000002</c:v>
                </c:pt>
                <c:pt idx="16">
                  <c:v>0.3705</c:v>
                </c:pt>
                <c:pt idx="17">
                  <c:v>0.39360000000000001</c:v>
                </c:pt>
                <c:pt idx="18">
                  <c:v>0.41639999999999999</c:v>
                </c:pt>
                <c:pt idx="19">
                  <c:v>0.43630000000000002</c:v>
                </c:pt>
                <c:pt idx="20">
                  <c:v>0.45429999999999998</c:v>
                </c:pt>
                <c:pt idx="21">
                  <c:v>0.46700000000000003</c:v>
                </c:pt>
                <c:pt idx="22">
                  <c:v>0.47789999999999999</c:v>
                </c:pt>
                <c:pt idx="23">
                  <c:v>0.48599999999999999</c:v>
                </c:pt>
                <c:pt idx="24">
                  <c:v>0.49080000000000001</c:v>
                </c:pt>
                <c:pt idx="25">
                  <c:v>0.4945</c:v>
                </c:pt>
                <c:pt idx="26">
                  <c:v>0.49690000000000001</c:v>
                </c:pt>
                <c:pt idx="27">
                  <c:v>0.49769999999999998</c:v>
                </c:pt>
                <c:pt idx="28">
                  <c:v>0.49809999999999999</c:v>
                </c:pt>
                <c:pt idx="29">
                  <c:v>0.49909999999999999</c:v>
                </c:pt>
                <c:pt idx="30">
                  <c:v>0.49940000000000001</c:v>
                </c:pt>
                <c:pt idx="31">
                  <c:v>0.49930000000000002</c:v>
                </c:pt>
                <c:pt idx="32">
                  <c:v>0.49959999999999999</c:v>
                </c:pt>
                <c:pt idx="33">
                  <c:v>0.4995</c:v>
                </c:pt>
                <c:pt idx="34">
                  <c:v>0.49969999999999998</c:v>
                </c:pt>
                <c:pt idx="35">
                  <c:v>0.49980000000000002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F4DB-4B6C-9F23-B518AD2F5CA1}"/>
            </c:ext>
          </c:extLst>
        </c:ser>
        <c:ser>
          <c:idx val="11"/>
          <c:order val="8"/>
          <c:tx>
            <c:strRef>
              <c:f>'Nokia TR38.753'!$BW$34:$BW$36</c:f>
              <c:strCache>
                <c:ptCount val="3"/>
                <c:pt idx="0">
                  <c:v>TLDC300/10 Medium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spPr>
            <a:ln w="19050" cap="rnd" cmpd="sng" algn="ctr">
              <a:solidFill>
                <a:schemeClr val="accent6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lumMod val="60000"/>
                </a:schemeClr>
              </a:solidFill>
              <a:ln w="6350" cap="flat" cmpd="sng" algn="ctr">
                <a:solidFill>
                  <a:schemeClr val="accent6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TR38.753'!$BW$37:$BW$86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1E-4</c:v>
                </c:pt>
                <c:pt idx="4">
                  <c:v>8.9999999999999998E-4</c:v>
                </c:pt>
                <c:pt idx="5">
                  <c:v>5.7000000000000002E-3</c:v>
                </c:pt>
                <c:pt idx="6">
                  <c:v>1.5599999999999999E-2</c:v>
                </c:pt>
                <c:pt idx="7">
                  <c:v>4.3400000000000001E-2</c:v>
                </c:pt>
                <c:pt idx="8">
                  <c:v>8.6499999999999994E-2</c:v>
                </c:pt>
                <c:pt idx="9">
                  <c:v>0.1452</c:v>
                </c:pt>
                <c:pt idx="10">
                  <c:v>0.193</c:v>
                </c:pt>
                <c:pt idx="11">
                  <c:v>0.2316</c:v>
                </c:pt>
                <c:pt idx="12">
                  <c:v>0.26050000000000001</c:v>
                </c:pt>
                <c:pt idx="13">
                  <c:v>0.2823</c:v>
                </c:pt>
                <c:pt idx="14">
                  <c:v>0.30030000000000001</c:v>
                </c:pt>
                <c:pt idx="15">
                  <c:v>0.31509999999999999</c:v>
                </c:pt>
                <c:pt idx="16">
                  <c:v>0.33019999999999999</c:v>
                </c:pt>
                <c:pt idx="17">
                  <c:v>0.3508</c:v>
                </c:pt>
                <c:pt idx="18">
                  <c:v>0.36499999999999999</c:v>
                </c:pt>
                <c:pt idx="19">
                  <c:v>0.38269999999999998</c:v>
                </c:pt>
                <c:pt idx="20">
                  <c:v>0.40089999999999998</c:v>
                </c:pt>
                <c:pt idx="21">
                  <c:v>0.41749999999999998</c:v>
                </c:pt>
                <c:pt idx="22">
                  <c:v>0.43219999999999997</c:v>
                </c:pt>
                <c:pt idx="23">
                  <c:v>0.4466</c:v>
                </c:pt>
                <c:pt idx="24">
                  <c:v>0.45760000000000001</c:v>
                </c:pt>
                <c:pt idx="25">
                  <c:v>0.46800000000000003</c:v>
                </c:pt>
                <c:pt idx="26">
                  <c:v>0.47570000000000001</c:v>
                </c:pt>
                <c:pt idx="27">
                  <c:v>0.48199999999999998</c:v>
                </c:pt>
                <c:pt idx="28">
                  <c:v>0.48759999999999998</c:v>
                </c:pt>
                <c:pt idx="29">
                  <c:v>0.49049999999999999</c:v>
                </c:pt>
                <c:pt idx="30">
                  <c:v>0.49320000000000003</c:v>
                </c:pt>
                <c:pt idx="31">
                  <c:v>0.49590000000000001</c:v>
                </c:pt>
                <c:pt idx="32">
                  <c:v>0.49719999999999998</c:v>
                </c:pt>
                <c:pt idx="33">
                  <c:v>0.49790000000000001</c:v>
                </c:pt>
                <c:pt idx="34">
                  <c:v>0.49869999999999998</c:v>
                </c:pt>
                <c:pt idx="35">
                  <c:v>0.49909999999999999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DB-4B6C-9F23-B518AD2F5CA1}"/>
            </c:ext>
          </c:extLst>
        </c:ser>
        <c:ser>
          <c:idx val="6"/>
          <c:order val="9"/>
          <c:tx>
            <c:strRef>
              <c:f>'Nokia TR38.753'!$BX$34:$BX$36</c:f>
              <c:strCache>
                <c:ptCount val="3"/>
                <c:pt idx="0">
                  <c:v>TLDC300/10 XP Medium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1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TR38.753'!$BX$37:$BX$86</c:f>
              <c:numCache>
                <c:formatCode>0.0000</c:formatCode>
                <c:ptCount val="50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1E-3</c:v>
                </c:pt>
                <c:pt idx="9">
                  <c:v>8.3000000000000001E-3</c:v>
                </c:pt>
                <c:pt idx="11">
                  <c:v>0.1133</c:v>
                </c:pt>
                <c:pt idx="12">
                  <c:v>0.19969999999999999</c:v>
                </c:pt>
                <c:pt idx="13">
                  <c:v>0.25359999999999999</c:v>
                </c:pt>
                <c:pt idx="14">
                  <c:v>0.28799999999999998</c:v>
                </c:pt>
                <c:pt idx="15">
                  <c:v>0.31430000000000002</c:v>
                </c:pt>
                <c:pt idx="16">
                  <c:v>0.33160000000000001</c:v>
                </c:pt>
                <c:pt idx="17">
                  <c:v>0.3503</c:v>
                </c:pt>
                <c:pt idx="18">
                  <c:v>0.38240000000000002</c:v>
                </c:pt>
                <c:pt idx="19">
                  <c:v>0.43080000000000002</c:v>
                </c:pt>
                <c:pt idx="20">
                  <c:v>0.47360000000000002</c:v>
                </c:pt>
                <c:pt idx="21">
                  <c:v>0.49249999999999999</c:v>
                </c:pt>
                <c:pt idx="22">
                  <c:v>0.49819999999999998</c:v>
                </c:pt>
                <c:pt idx="23">
                  <c:v>0.49959999999999999</c:v>
                </c:pt>
                <c:pt idx="24">
                  <c:v>0.50119999999999998</c:v>
                </c:pt>
                <c:pt idx="25">
                  <c:v>0.50380000000000003</c:v>
                </c:pt>
                <c:pt idx="26">
                  <c:v>0.51270000000000004</c:v>
                </c:pt>
                <c:pt idx="27">
                  <c:v>0.53759999999999997</c:v>
                </c:pt>
                <c:pt idx="29">
                  <c:v>0.66890000000000005</c:v>
                </c:pt>
                <c:pt idx="30">
                  <c:v>0.74909999999999999</c:v>
                </c:pt>
                <c:pt idx="31">
                  <c:v>0.82650000000000001</c:v>
                </c:pt>
                <c:pt idx="34">
                  <c:v>0.93369999999999997</c:v>
                </c:pt>
                <c:pt idx="35">
                  <c:v>0.95309999999999995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4DB-4B6C-9F23-B518AD2F5CA1}"/>
            </c:ext>
          </c:extLst>
        </c:ser>
        <c:ser>
          <c:idx val="7"/>
          <c:order val="10"/>
          <c:tx>
            <c:strRef>
              <c:f>'Nokia TR38.753'!$BY$34:$BY$36</c:f>
              <c:strCache>
                <c:ptCount val="3"/>
                <c:pt idx="0">
                  <c:v>TLDC300/10 XP Medium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2">
                  <a:lumMod val="60000"/>
                </a:schemeClr>
              </a:solidFill>
              <a:ln w="6350" cap="flat" cmpd="sng" algn="ctr">
                <a:solidFill>
                  <a:schemeClr val="accent2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TR38.753'!$BY$37:$BY$86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1E-4</c:v>
                </c:pt>
                <c:pt idx="7">
                  <c:v>1.8E-3</c:v>
                </c:pt>
                <c:pt idx="8">
                  <c:v>1.9800000000000002E-2</c:v>
                </c:pt>
                <c:pt idx="9">
                  <c:v>9.3799999999999994E-2</c:v>
                </c:pt>
                <c:pt idx="10">
                  <c:v>0.1893</c:v>
                </c:pt>
                <c:pt idx="11">
                  <c:v>0.2611</c:v>
                </c:pt>
                <c:pt idx="12">
                  <c:v>0.30609999999999998</c:v>
                </c:pt>
                <c:pt idx="13">
                  <c:v>0.32929999999999998</c:v>
                </c:pt>
                <c:pt idx="14">
                  <c:v>0.35970000000000002</c:v>
                </c:pt>
                <c:pt idx="15">
                  <c:v>0.41289999999999999</c:v>
                </c:pt>
                <c:pt idx="16">
                  <c:v>0.46429999999999999</c:v>
                </c:pt>
                <c:pt idx="17">
                  <c:v>0.49049999999999999</c:v>
                </c:pt>
                <c:pt idx="18">
                  <c:v>0.49880000000000002</c:v>
                </c:pt>
                <c:pt idx="19">
                  <c:v>0.49980000000000002</c:v>
                </c:pt>
                <c:pt idx="20">
                  <c:v>0.49980000000000002</c:v>
                </c:pt>
                <c:pt idx="21">
                  <c:v>0.50309999999999999</c:v>
                </c:pt>
                <c:pt idx="22">
                  <c:v>0.5232</c:v>
                </c:pt>
                <c:pt idx="23">
                  <c:v>0.59060000000000001</c:v>
                </c:pt>
                <c:pt idx="24">
                  <c:v>0.71099999999999997</c:v>
                </c:pt>
                <c:pt idx="25">
                  <c:v>0.83650000000000002</c:v>
                </c:pt>
                <c:pt idx="26">
                  <c:v>0.93269999999999997</c:v>
                </c:pt>
                <c:pt idx="27">
                  <c:v>0.97389999999999999</c:v>
                </c:pt>
                <c:pt idx="28">
                  <c:v>0.99299999999999999</c:v>
                </c:pt>
                <c:pt idx="29">
                  <c:v>0.99650000000000005</c:v>
                </c:pt>
                <c:pt idx="30">
                  <c:v>0.99850000000000005</c:v>
                </c:pt>
                <c:pt idx="31">
                  <c:v>0.99960000000000004</c:v>
                </c:pt>
                <c:pt idx="32">
                  <c:v>0.99970000000000003</c:v>
                </c:pt>
                <c:pt idx="33">
                  <c:v>0.99980000000000002</c:v>
                </c:pt>
                <c:pt idx="34">
                  <c:v>0.99980000000000002</c:v>
                </c:pt>
                <c:pt idx="3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4DB-4B6C-9F23-B518AD2F5CA1}"/>
            </c:ext>
          </c:extLst>
        </c:ser>
        <c:ser>
          <c:idx val="8"/>
          <c:order val="11"/>
          <c:tx>
            <c:strRef>
              <c:f>'Nokia TR38.753'!$BZ$34:$BZ$36</c:f>
              <c:strCache>
                <c:ptCount val="3"/>
                <c:pt idx="0">
                  <c:v>TLDC300/10 XP Medium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spPr>
            <a:ln w="19050" cap="rnd" cmpd="sng" algn="ctr">
              <a:solidFill>
                <a:schemeClr val="accent3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3">
                  <a:lumMod val="60000"/>
                </a:schemeClr>
              </a:solidFill>
              <a:ln w="6350" cap="flat" cmpd="sng" algn="ctr">
                <a:solidFill>
                  <a:schemeClr val="accent3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TR38.753'!$BN$37:$BN$86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TR38.753'!$BZ$37:$BZ$86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2.8E-3</c:v>
                </c:pt>
                <c:pt idx="8">
                  <c:v>9.7000000000000003E-3</c:v>
                </c:pt>
                <c:pt idx="9">
                  <c:v>2.7900000000000001E-2</c:v>
                </c:pt>
                <c:pt idx="10">
                  <c:v>5.5399999999999998E-2</c:v>
                </c:pt>
                <c:pt idx="11">
                  <c:v>9.8500000000000004E-2</c:v>
                </c:pt>
                <c:pt idx="12">
                  <c:v>0.13969999999999999</c:v>
                </c:pt>
                <c:pt idx="13">
                  <c:v>0.18720000000000001</c:v>
                </c:pt>
                <c:pt idx="14">
                  <c:v>0.2291</c:v>
                </c:pt>
                <c:pt idx="15">
                  <c:v>0.26989999999999997</c:v>
                </c:pt>
                <c:pt idx="16">
                  <c:v>0.2969</c:v>
                </c:pt>
                <c:pt idx="17">
                  <c:v>0.32969999999999999</c:v>
                </c:pt>
                <c:pt idx="18">
                  <c:v>0.35460000000000003</c:v>
                </c:pt>
                <c:pt idx="19">
                  <c:v>0.37990000000000002</c:v>
                </c:pt>
                <c:pt idx="20">
                  <c:v>0.3982</c:v>
                </c:pt>
                <c:pt idx="21">
                  <c:v>0.41620000000000001</c:v>
                </c:pt>
                <c:pt idx="22">
                  <c:v>0.43569999999999998</c:v>
                </c:pt>
                <c:pt idx="23">
                  <c:v>0.45700000000000002</c:v>
                </c:pt>
                <c:pt idx="24">
                  <c:v>0.47960000000000003</c:v>
                </c:pt>
                <c:pt idx="25">
                  <c:v>0.504</c:v>
                </c:pt>
                <c:pt idx="26">
                  <c:v>0.53979999999999995</c:v>
                </c:pt>
                <c:pt idx="27">
                  <c:v>0.56379999999999997</c:v>
                </c:pt>
                <c:pt idx="28">
                  <c:v>0.59150000000000003</c:v>
                </c:pt>
                <c:pt idx="29">
                  <c:v>0.61429999999999996</c:v>
                </c:pt>
                <c:pt idx="30">
                  <c:v>0.64290000000000003</c:v>
                </c:pt>
                <c:pt idx="31">
                  <c:v>0.68410000000000004</c:v>
                </c:pt>
                <c:pt idx="32">
                  <c:v>0.72250000000000003</c:v>
                </c:pt>
                <c:pt idx="33">
                  <c:v>0.74480000000000002</c:v>
                </c:pt>
                <c:pt idx="34">
                  <c:v>0.76390000000000002</c:v>
                </c:pt>
                <c:pt idx="35">
                  <c:v>0.78339999999999999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4DB-4B6C-9F23-B518AD2F5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  <c:max val="30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algn="ctr" rtl="0">
                <a:defRPr 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tx1">
                  <a:tint val="50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 lang="en-US"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0.00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51426678292318"/>
          <c:y val="0.29917001338688087"/>
          <c:w val="0.272817151216386"/>
          <c:h val="0.484591594725358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3"/>
          <c:order val="3"/>
          <c:tx>
            <c:strRef>
              <c:f>'Nokia TR38.753'!$CP$34:$CP$36</c:f>
              <c:strCache>
                <c:ptCount val="3"/>
                <c:pt idx="0">
                  <c:v>AAV 3</c:v>
                </c:pt>
                <c:pt idx="1">
                  <c:v>eType 2, L4,Parmcomb 5</c:v>
                </c:pt>
                <c:pt idx="2">
                  <c:v>PMI Follow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TR38.753'!$CP$37:$CP$82</c:f>
              <c:numCache>
                <c:formatCode>0.0000</c:formatCode>
                <c:ptCount val="46"/>
                <c:pt idx="0">
                  <c:v>0.1399</c:v>
                </c:pt>
                <c:pt idx="1">
                  <c:v>0.21249999999999999</c:v>
                </c:pt>
                <c:pt idx="2">
                  <c:v>0.32340000000000002</c:v>
                </c:pt>
                <c:pt idx="3">
                  <c:v>0.40100000000000002</c:v>
                </c:pt>
                <c:pt idx="4">
                  <c:v>0.46870000000000001</c:v>
                </c:pt>
                <c:pt idx="5">
                  <c:v>0.59009999999999996</c:v>
                </c:pt>
                <c:pt idx="6">
                  <c:v>0.67949999999999999</c:v>
                </c:pt>
                <c:pt idx="7">
                  <c:v>0.75839999999999996</c:v>
                </c:pt>
                <c:pt idx="8">
                  <c:v>0.82499999999999996</c:v>
                </c:pt>
                <c:pt idx="9">
                  <c:v>0.97550000000000003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CCA5-49CA-A251-F4BD9E953987}"/>
            </c:ext>
          </c:extLst>
        </c:ser>
        <c:ser>
          <c:idx val="4"/>
          <c:order val="4"/>
          <c:tx>
            <c:strRef>
              <c:f>'Nokia TR38.753'!$CQ$34:$CQ$36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TR38.753'!$CQ$37:$CQ$82</c:f>
              <c:numCache>
                <c:formatCode>0.0000</c:formatCode>
                <c:ptCount val="46"/>
                <c:pt idx="0">
                  <c:v>0.16969999999999999</c:v>
                </c:pt>
                <c:pt idx="1">
                  <c:v>0.24360000000000001</c:v>
                </c:pt>
                <c:pt idx="2">
                  <c:v>0.36449999999999999</c:v>
                </c:pt>
                <c:pt idx="3">
                  <c:v>0.40739999999999998</c:v>
                </c:pt>
                <c:pt idx="4">
                  <c:v>0.4975</c:v>
                </c:pt>
                <c:pt idx="5">
                  <c:v>0.59160000000000001</c:v>
                </c:pt>
                <c:pt idx="6">
                  <c:v>0.72009999999999996</c:v>
                </c:pt>
                <c:pt idx="7">
                  <c:v>0.74850000000000005</c:v>
                </c:pt>
                <c:pt idx="8">
                  <c:v>0.80159999999999998</c:v>
                </c:pt>
                <c:pt idx="9">
                  <c:v>0.92810000000000004</c:v>
                </c:pt>
                <c:pt idx="10">
                  <c:v>0.99939999999999996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0.99980000000000002</c:v>
                </c:pt>
                <c:pt idx="14">
                  <c:v>0.99980000000000002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CCA5-49CA-A251-F4BD9E953987}"/>
            </c:ext>
          </c:extLst>
        </c:ser>
        <c:ser>
          <c:idx val="5"/>
          <c:order val="5"/>
          <c:tx>
            <c:strRef>
              <c:f>'Nokia TR38.753'!$CR$34:$CR$36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TR38.753'!$CR$37:$CR$82</c:f>
              <c:numCache>
                <c:formatCode>0.0000</c:formatCode>
                <c:ptCount val="46"/>
                <c:pt idx="0">
                  <c:v>9.1999999999999998E-3</c:v>
                </c:pt>
                <c:pt idx="1">
                  <c:v>1.9400000000000001E-2</c:v>
                </c:pt>
                <c:pt idx="2">
                  <c:v>4.36E-2</c:v>
                </c:pt>
                <c:pt idx="3">
                  <c:v>7.7899999999999997E-2</c:v>
                </c:pt>
                <c:pt idx="4">
                  <c:v>0.12759999999999999</c:v>
                </c:pt>
                <c:pt idx="5">
                  <c:v>0.1888</c:v>
                </c:pt>
                <c:pt idx="6">
                  <c:v>0.25440000000000002</c:v>
                </c:pt>
                <c:pt idx="7">
                  <c:v>0.30990000000000001</c:v>
                </c:pt>
                <c:pt idx="8">
                  <c:v>0.37</c:v>
                </c:pt>
                <c:pt idx="9">
                  <c:v>0.41789999999999999</c:v>
                </c:pt>
                <c:pt idx="10">
                  <c:v>0.47260000000000002</c:v>
                </c:pt>
                <c:pt idx="11">
                  <c:v>0.52800000000000002</c:v>
                </c:pt>
                <c:pt idx="12">
                  <c:v>0.58089999999999997</c:v>
                </c:pt>
                <c:pt idx="13">
                  <c:v>0.63219999999999998</c:v>
                </c:pt>
                <c:pt idx="14">
                  <c:v>0.68959999999999999</c:v>
                </c:pt>
                <c:pt idx="15">
                  <c:v>0.74929999999999997</c:v>
                </c:pt>
                <c:pt idx="16">
                  <c:v>0.79559999999999997</c:v>
                </c:pt>
                <c:pt idx="17">
                  <c:v>0.84450000000000003</c:v>
                </c:pt>
                <c:pt idx="18">
                  <c:v>0.89280000000000004</c:v>
                </c:pt>
                <c:pt idx="19">
                  <c:v>0.92420000000000002</c:v>
                </c:pt>
                <c:pt idx="20">
                  <c:v>0.94920000000000004</c:v>
                </c:pt>
                <c:pt idx="21">
                  <c:v>0.97170000000000001</c:v>
                </c:pt>
                <c:pt idx="22">
                  <c:v>0.9839</c:v>
                </c:pt>
                <c:pt idx="23">
                  <c:v>0.99480000000000002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CCA5-49CA-A251-F4BD9E953987}"/>
            </c:ext>
          </c:extLst>
        </c:ser>
        <c:ser>
          <c:idx val="9"/>
          <c:order val="6"/>
          <c:tx>
            <c:strRef>
              <c:f>'Nokia TR38.753'!$CS$34:$CS$36</c:f>
              <c:strCache>
                <c:ptCount val="3"/>
                <c:pt idx="0">
                  <c:v>TLDC300/10 Medium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TR38.753'!$CS$37:$CS$82</c:f>
              <c:numCache>
                <c:formatCode>0.0000</c:formatCode>
                <c:ptCount val="46"/>
                <c:pt idx="0">
                  <c:v>0.33629999999999999</c:v>
                </c:pt>
                <c:pt idx="1">
                  <c:v>0.39129999999999998</c:v>
                </c:pt>
                <c:pt idx="2">
                  <c:v>0.45379999999999998</c:v>
                </c:pt>
                <c:pt idx="3">
                  <c:v>0.48830000000000001</c:v>
                </c:pt>
                <c:pt idx="4">
                  <c:v>0.50080000000000002</c:v>
                </c:pt>
                <c:pt idx="5">
                  <c:v>0.53820000000000001</c:v>
                </c:pt>
                <c:pt idx="6">
                  <c:v>0.64770000000000005</c:v>
                </c:pt>
                <c:pt idx="7">
                  <c:v>0.80679999999999996</c:v>
                </c:pt>
                <c:pt idx="8">
                  <c:v>0.92889999999999995</c:v>
                </c:pt>
                <c:pt idx="9">
                  <c:v>0.98160000000000003</c:v>
                </c:pt>
                <c:pt idx="10">
                  <c:v>0.99660000000000004</c:v>
                </c:pt>
                <c:pt idx="11">
                  <c:v>0.99970000000000003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CCA5-49CA-A251-F4BD9E953987}"/>
            </c:ext>
          </c:extLst>
        </c:ser>
        <c:ser>
          <c:idx val="10"/>
          <c:order val="7"/>
          <c:tx>
            <c:strRef>
              <c:f>'Nokia TR38.753'!$CT$34:$CT$36</c:f>
              <c:strCache>
                <c:ptCount val="3"/>
                <c:pt idx="0">
                  <c:v>TLDC300/10 Medium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TR38.753'!$CT$37:$CT$82</c:f>
              <c:numCache>
                <c:formatCode>0.0000</c:formatCode>
                <c:ptCount val="46"/>
                <c:pt idx="0">
                  <c:v>0.1835</c:v>
                </c:pt>
                <c:pt idx="1">
                  <c:v>0.24540000000000001</c:v>
                </c:pt>
                <c:pt idx="2">
                  <c:v>0.29380000000000001</c:v>
                </c:pt>
                <c:pt idx="3">
                  <c:v>0.3493</c:v>
                </c:pt>
                <c:pt idx="4">
                  <c:v>0.43369999999999997</c:v>
                </c:pt>
                <c:pt idx="5">
                  <c:v>0.53480000000000005</c:v>
                </c:pt>
                <c:pt idx="6">
                  <c:v>0.64459999999999995</c:v>
                </c:pt>
                <c:pt idx="7">
                  <c:v>0.74890000000000001</c:v>
                </c:pt>
                <c:pt idx="8">
                  <c:v>0.82530000000000003</c:v>
                </c:pt>
                <c:pt idx="9">
                  <c:v>0.85699999999999998</c:v>
                </c:pt>
                <c:pt idx="10">
                  <c:v>0.83940000000000003</c:v>
                </c:pt>
                <c:pt idx="11">
                  <c:v>0.8145</c:v>
                </c:pt>
                <c:pt idx="12">
                  <c:v>0.81299999999999994</c:v>
                </c:pt>
                <c:pt idx="13">
                  <c:v>0.81359999999999999</c:v>
                </c:pt>
                <c:pt idx="14">
                  <c:v>0.84519999999999995</c:v>
                </c:pt>
                <c:pt idx="15">
                  <c:v>0.88060000000000005</c:v>
                </c:pt>
                <c:pt idx="16">
                  <c:v>0.9133</c:v>
                </c:pt>
                <c:pt idx="17">
                  <c:v>0.93700000000000006</c:v>
                </c:pt>
                <c:pt idx="18">
                  <c:v>0.95940000000000003</c:v>
                </c:pt>
                <c:pt idx="19">
                  <c:v>0.97319999999999995</c:v>
                </c:pt>
                <c:pt idx="20">
                  <c:v>0.98480000000000001</c:v>
                </c:pt>
                <c:pt idx="21">
                  <c:v>0.99280000000000002</c:v>
                </c:pt>
                <c:pt idx="22">
                  <c:v>0.99660000000000004</c:v>
                </c:pt>
                <c:pt idx="23">
                  <c:v>0.998</c:v>
                </c:pt>
                <c:pt idx="24">
                  <c:v>0.99909999999999999</c:v>
                </c:pt>
                <c:pt idx="25">
                  <c:v>0.99960000000000004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CCA5-49CA-A251-F4BD9E953987}"/>
            </c:ext>
          </c:extLst>
        </c:ser>
        <c:ser>
          <c:idx val="11"/>
          <c:order val="8"/>
          <c:tx>
            <c:strRef>
              <c:f>'Nokia TR38.753'!$CU$34:$CU$36</c:f>
              <c:strCache>
                <c:ptCount val="3"/>
                <c:pt idx="0">
                  <c:v>TLDC300/10 Medium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TR38.753'!$CU$37:$CU$82</c:f>
              <c:numCache>
                <c:formatCode>0.0000</c:formatCode>
                <c:ptCount val="46"/>
                <c:pt idx="0">
                  <c:v>0.3276</c:v>
                </c:pt>
                <c:pt idx="1">
                  <c:v>0.35959999999999998</c:v>
                </c:pt>
                <c:pt idx="2">
                  <c:v>0.39729999999999999</c:v>
                </c:pt>
                <c:pt idx="3">
                  <c:v>0.43009999999999998</c:v>
                </c:pt>
                <c:pt idx="4">
                  <c:v>0.4587</c:v>
                </c:pt>
                <c:pt idx="5">
                  <c:v>0.49309999999999998</c:v>
                </c:pt>
                <c:pt idx="6">
                  <c:v>0.54420000000000002</c:v>
                </c:pt>
                <c:pt idx="7">
                  <c:v>0.60709999999999997</c:v>
                </c:pt>
                <c:pt idx="8">
                  <c:v>0.66279999999999994</c:v>
                </c:pt>
                <c:pt idx="9">
                  <c:v>0.70779999999999998</c:v>
                </c:pt>
                <c:pt idx="10">
                  <c:v>0.74029999999999996</c:v>
                </c:pt>
                <c:pt idx="11">
                  <c:v>0.77080000000000004</c:v>
                </c:pt>
                <c:pt idx="12">
                  <c:v>0.79410000000000003</c:v>
                </c:pt>
                <c:pt idx="13">
                  <c:v>0.81359999999999999</c:v>
                </c:pt>
                <c:pt idx="14">
                  <c:v>0.82809999999999995</c:v>
                </c:pt>
                <c:pt idx="15">
                  <c:v>0.84699999999999998</c:v>
                </c:pt>
                <c:pt idx="16">
                  <c:v>0.85980000000000001</c:v>
                </c:pt>
                <c:pt idx="17">
                  <c:v>0.86770000000000003</c:v>
                </c:pt>
                <c:pt idx="18">
                  <c:v>0.88109999999999999</c:v>
                </c:pt>
                <c:pt idx="19">
                  <c:v>0.88439999999999996</c:v>
                </c:pt>
                <c:pt idx="20">
                  <c:v>0.90590000000000004</c:v>
                </c:pt>
                <c:pt idx="21">
                  <c:v>0.91080000000000005</c:v>
                </c:pt>
                <c:pt idx="22">
                  <c:v>0.92179999999999995</c:v>
                </c:pt>
                <c:pt idx="23">
                  <c:v>0.92830000000000001</c:v>
                </c:pt>
                <c:pt idx="24">
                  <c:v>0.94189999999999996</c:v>
                </c:pt>
                <c:pt idx="25">
                  <c:v>0.9496</c:v>
                </c:pt>
                <c:pt idx="26">
                  <c:v>0.95850000000000002</c:v>
                </c:pt>
                <c:pt idx="27">
                  <c:v>0.96250000000000002</c:v>
                </c:pt>
                <c:pt idx="28">
                  <c:v>0.97199999999999998</c:v>
                </c:pt>
                <c:pt idx="29">
                  <c:v>0.97650000000000003</c:v>
                </c:pt>
                <c:pt idx="30">
                  <c:v>0.98270000000000002</c:v>
                </c:pt>
                <c:pt idx="31">
                  <c:v>0.98760000000000003</c:v>
                </c:pt>
                <c:pt idx="32">
                  <c:v>0.99</c:v>
                </c:pt>
                <c:pt idx="33">
                  <c:v>0.99470000000000003</c:v>
                </c:pt>
                <c:pt idx="34">
                  <c:v>0.99539999999999995</c:v>
                </c:pt>
                <c:pt idx="35">
                  <c:v>0.99629999999999996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A5-49CA-A251-F4BD9E953987}"/>
            </c:ext>
          </c:extLst>
        </c:ser>
        <c:ser>
          <c:idx val="6"/>
          <c:order val="9"/>
          <c:tx>
            <c:strRef>
              <c:f>'Nokia TR38.753'!$CV$34:$CV$36</c:f>
              <c:strCache>
                <c:ptCount val="3"/>
                <c:pt idx="0">
                  <c:v>TLDC300/10 XP Medium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TR38.753'!$CV$37:$CV$82</c:f>
              <c:numCache>
                <c:formatCode>0.0000</c:formatCode>
                <c:ptCount val="46"/>
                <c:pt idx="0">
                  <c:v>2.0500000000000001E-2</c:v>
                </c:pt>
                <c:pt idx="1">
                  <c:v>8.3599999999999994E-2</c:v>
                </c:pt>
                <c:pt idx="2">
                  <c:v>0.19159999999999999</c:v>
                </c:pt>
                <c:pt idx="3">
                  <c:v>0.27860000000000001</c:v>
                </c:pt>
                <c:pt idx="4">
                  <c:v>0.33479999999999999</c:v>
                </c:pt>
                <c:pt idx="5">
                  <c:v>0.39090000000000003</c:v>
                </c:pt>
                <c:pt idx="6">
                  <c:v>0.4501</c:v>
                </c:pt>
                <c:pt idx="7">
                  <c:v>0.48720000000000002</c:v>
                </c:pt>
                <c:pt idx="8">
                  <c:v>0.5121</c:v>
                </c:pt>
                <c:pt idx="9">
                  <c:v>0.54559999999999997</c:v>
                </c:pt>
                <c:pt idx="10">
                  <c:v>0.64480000000000004</c:v>
                </c:pt>
                <c:pt idx="11">
                  <c:v>0.79600000000000004</c:v>
                </c:pt>
                <c:pt idx="12">
                  <c:v>0.91269999999999996</c:v>
                </c:pt>
                <c:pt idx="13">
                  <c:v>0.97960000000000003</c:v>
                </c:pt>
                <c:pt idx="14">
                  <c:v>0.99399999999999999</c:v>
                </c:pt>
                <c:pt idx="15">
                  <c:v>0.99760000000000004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A5-49CA-A251-F4BD9E953987}"/>
            </c:ext>
          </c:extLst>
        </c:ser>
        <c:ser>
          <c:idx val="7"/>
          <c:order val="10"/>
          <c:tx>
            <c:strRef>
              <c:f>'Nokia TR38.753'!$CW$34:$CW$36</c:f>
              <c:strCache>
                <c:ptCount val="3"/>
                <c:pt idx="0">
                  <c:v>TLDC300/10 XP Medium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TR38.753'!$CW$37:$CW$82</c:f>
              <c:numCache>
                <c:formatCode>0.0000</c:formatCode>
                <c:ptCount val="46"/>
                <c:pt idx="0">
                  <c:v>0.12740000000000001</c:v>
                </c:pt>
                <c:pt idx="1">
                  <c:v>0.2286</c:v>
                </c:pt>
                <c:pt idx="2">
                  <c:v>0.30399999999999999</c:v>
                </c:pt>
                <c:pt idx="3">
                  <c:v>0.35870000000000002</c:v>
                </c:pt>
                <c:pt idx="4">
                  <c:v>0.4214</c:v>
                </c:pt>
                <c:pt idx="5">
                  <c:v>0.4713</c:v>
                </c:pt>
                <c:pt idx="6">
                  <c:v>0.496</c:v>
                </c:pt>
                <c:pt idx="7">
                  <c:v>0.52769999999999995</c:v>
                </c:pt>
                <c:pt idx="8">
                  <c:v>0.59599999999999997</c:v>
                </c:pt>
                <c:pt idx="9">
                  <c:v>0.73850000000000005</c:v>
                </c:pt>
                <c:pt idx="10">
                  <c:v>0.88600000000000001</c:v>
                </c:pt>
                <c:pt idx="11">
                  <c:v>0.96189999999999998</c:v>
                </c:pt>
                <c:pt idx="12">
                  <c:v>0.99319999999999997</c:v>
                </c:pt>
                <c:pt idx="13">
                  <c:v>0.99850000000000005</c:v>
                </c:pt>
                <c:pt idx="14">
                  <c:v>0.99939999999999996</c:v>
                </c:pt>
                <c:pt idx="15">
                  <c:v>0.99960000000000004</c:v>
                </c:pt>
                <c:pt idx="16">
                  <c:v>0.99960000000000004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0.99970000000000003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A5-49CA-A251-F4BD9E953987}"/>
            </c:ext>
          </c:extLst>
        </c:ser>
        <c:ser>
          <c:idx val="8"/>
          <c:order val="11"/>
          <c:tx>
            <c:strRef>
              <c:f>'Nokia TR38.753'!$CX$34:$CX$36</c:f>
              <c:strCache>
                <c:ptCount val="3"/>
                <c:pt idx="0">
                  <c:v>TLDC300/10 XP Medium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TR38.753'!$CL$37:$CL$82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TR38.753'!$CX$37:$CX$82</c:f>
              <c:numCache>
                <c:formatCode>0.0000</c:formatCode>
                <c:ptCount val="46"/>
                <c:pt idx="0">
                  <c:v>1E-4</c:v>
                </c:pt>
                <c:pt idx="1">
                  <c:v>1.6999999999999999E-3</c:v>
                </c:pt>
                <c:pt idx="2">
                  <c:v>9.2999999999999992E-3</c:v>
                </c:pt>
                <c:pt idx="3">
                  <c:v>2.8500000000000001E-2</c:v>
                </c:pt>
                <c:pt idx="4">
                  <c:v>6.5600000000000006E-2</c:v>
                </c:pt>
                <c:pt idx="5">
                  <c:v>0.1182</c:v>
                </c:pt>
                <c:pt idx="6">
                  <c:v>0.1777</c:v>
                </c:pt>
                <c:pt idx="7">
                  <c:v>0.24030000000000001</c:v>
                </c:pt>
                <c:pt idx="8">
                  <c:v>0.30049999999999999</c:v>
                </c:pt>
                <c:pt idx="9">
                  <c:v>0.34420000000000001</c:v>
                </c:pt>
                <c:pt idx="10">
                  <c:v>0.39550000000000002</c:v>
                </c:pt>
                <c:pt idx="11">
                  <c:v>0.43990000000000001</c:v>
                </c:pt>
                <c:pt idx="12">
                  <c:v>0.48570000000000002</c:v>
                </c:pt>
                <c:pt idx="13">
                  <c:v>0.5252</c:v>
                </c:pt>
                <c:pt idx="14">
                  <c:v>0.5696</c:v>
                </c:pt>
                <c:pt idx="15">
                  <c:v>0.62680000000000002</c:v>
                </c:pt>
                <c:pt idx="16">
                  <c:v>0.69140000000000001</c:v>
                </c:pt>
                <c:pt idx="17">
                  <c:v>0.75119999999999998</c:v>
                </c:pt>
                <c:pt idx="18">
                  <c:v>0.79500000000000004</c:v>
                </c:pt>
                <c:pt idx="19">
                  <c:v>0.84140000000000004</c:v>
                </c:pt>
                <c:pt idx="20">
                  <c:v>0.90229999999999999</c:v>
                </c:pt>
                <c:pt idx="21">
                  <c:v>0.95379999999999998</c:v>
                </c:pt>
                <c:pt idx="22">
                  <c:v>0.98480000000000001</c:v>
                </c:pt>
                <c:pt idx="23">
                  <c:v>0.996</c:v>
                </c:pt>
                <c:pt idx="24">
                  <c:v>0.99970000000000003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CCA5-49CA-A251-F4BD9E953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'Nokia TR38.753'!$CM$34:$CM$36</c15:sqref>
                        </c15:formulaRef>
                      </c:ext>
                    </c:extLst>
                    <c:strCache>
                      <c:ptCount val="3"/>
                      <c:pt idx="0">
                        <c:v>TLDC300/10 low</c:v>
                      </c:pt>
                      <c:pt idx="1">
                        <c:v>eType 2 L4, Parmcomb 5</c:v>
                      </c:pt>
                      <c:pt idx="2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'Nokia TR38.753'!$CL$37:$CL$82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'Nokia TR38.753'!$CM$37:$CM$82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CA5-49CA-A251-F4BD9E953987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TR38.753'!$CN$34:$CN$36</c15:sqref>
                        </c15:formulaRef>
                      </c:ext>
                    </c:extLst>
                    <c:strCache>
                      <c:ptCount val="3"/>
                      <c:pt idx="0">
                        <c:v>TLDC300/10 low</c:v>
                      </c:pt>
                      <c:pt idx="1">
                        <c:v>Type 1</c:v>
                      </c:pt>
                      <c:pt idx="2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TR38.753'!$CL$37:$CL$82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TR38.753'!$CN$37:$CN$82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CA5-49CA-A251-F4BD9E953987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TR38.753'!$CO$34:$CO$36</c15:sqref>
                        </c15:formulaRef>
                      </c:ext>
                    </c:extLst>
                    <c:strCache>
                      <c:ptCount val="3"/>
                      <c:pt idx="0">
                        <c:v>TLDC300/10 low</c:v>
                      </c:pt>
                      <c:pt idx="1">
                        <c:v>Type 1</c:v>
                      </c:pt>
                      <c:pt idx="2">
                        <c:v>PMI Random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TR38.753'!$CL$37:$CL$82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TR38.753'!$CO$37:$CO$82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CA5-49CA-A251-F4BD9E953987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8286959892085234"/>
          <c:h val="0.3355785346108844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TR38.753'!$CC$34:$CC$36</c:f>
              <c:strCache>
                <c:ptCount val="3"/>
                <c:pt idx="0">
                  <c:v>AAV 3</c:v>
                </c:pt>
                <c:pt idx="1">
                  <c:v>eType 2 L4, Parmcomb 5</c:v>
                </c:pt>
                <c:pt idx="2">
                  <c:v>PMI Follow</c:v>
                </c:pt>
              </c:strCache>
            </c:strRef>
          </c:tx>
          <c:xVal>
            <c:numRef>
              <c:f>'Nokia TR38.753'!$CB$37:$CB$82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TR38.753'!$CC$37:$CC$82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2.3999999999999998E-3</c:v>
                </c:pt>
                <c:pt idx="6">
                  <c:v>1.4800000000000001E-2</c:v>
                </c:pt>
                <c:pt idx="7">
                  <c:v>4.2200000000000001E-2</c:v>
                </c:pt>
                <c:pt idx="8">
                  <c:v>0.1012</c:v>
                </c:pt>
                <c:pt idx="9">
                  <c:v>0.1694</c:v>
                </c:pt>
                <c:pt idx="10">
                  <c:v>0.24399999999999999</c:v>
                </c:pt>
                <c:pt idx="11">
                  <c:v>0.30980000000000002</c:v>
                </c:pt>
                <c:pt idx="12">
                  <c:v>0.36749999999999999</c:v>
                </c:pt>
                <c:pt idx="13">
                  <c:v>0.41360000000000002</c:v>
                </c:pt>
                <c:pt idx="14">
                  <c:v>0.45390000000000003</c:v>
                </c:pt>
                <c:pt idx="15">
                  <c:v>0.48720000000000002</c:v>
                </c:pt>
                <c:pt idx="16">
                  <c:v>0.52580000000000005</c:v>
                </c:pt>
                <c:pt idx="17">
                  <c:v>0.57050000000000001</c:v>
                </c:pt>
                <c:pt idx="19">
                  <c:v>0.68500000000000005</c:v>
                </c:pt>
                <c:pt idx="20">
                  <c:v>0.75060000000000004</c:v>
                </c:pt>
                <c:pt idx="21">
                  <c:v>0.80279999999999996</c:v>
                </c:pt>
                <c:pt idx="22">
                  <c:v>0.85229999999999995</c:v>
                </c:pt>
                <c:pt idx="23">
                  <c:v>0.90569999999999995</c:v>
                </c:pt>
                <c:pt idx="24">
                  <c:v>0.94710000000000005</c:v>
                </c:pt>
                <c:pt idx="25">
                  <c:v>0.97519999999999996</c:v>
                </c:pt>
                <c:pt idx="26">
                  <c:v>0.98860000000000003</c:v>
                </c:pt>
                <c:pt idx="27">
                  <c:v>0.99690000000000001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50-4321-8212-C19E9E06372F}"/>
            </c:ext>
          </c:extLst>
        </c:ser>
        <c:ser>
          <c:idx val="0"/>
          <c:order val="1"/>
          <c:tx>
            <c:strRef>
              <c:f>'Nokia TR38.753'!$CD$34:$CD$36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TR38.753'!$CB$37:$CB$82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TR38.753'!$CD$37:$CD$82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1.2999999999999999E-3</c:v>
                </c:pt>
                <c:pt idx="3">
                  <c:v>3.5999999999999999E-3</c:v>
                </c:pt>
                <c:pt idx="4">
                  <c:v>8.2000000000000007E-3</c:v>
                </c:pt>
                <c:pt idx="5">
                  <c:v>2.7E-2</c:v>
                </c:pt>
                <c:pt idx="6">
                  <c:v>7.1800000000000003E-2</c:v>
                </c:pt>
                <c:pt idx="7">
                  <c:v>0.1426</c:v>
                </c:pt>
                <c:pt idx="8">
                  <c:v>0.2205</c:v>
                </c:pt>
                <c:pt idx="9">
                  <c:v>0.29520000000000002</c:v>
                </c:pt>
                <c:pt idx="10">
                  <c:v>0.35770000000000002</c:v>
                </c:pt>
                <c:pt idx="11">
                  <c:v>0.4133</c:v>
                </c:pt>
                <c:pt idx="12">
                  <c:v>0.45519999999999999</c:v>
                </c:pt>
                <c:pt idx="13">
                  <c:v>0.49249999999999999</c:v>
                </c:pt>
                <c:pt idx="14">
                  <c:v>0.53169999999999995</c:v>
                </c:pt>
                <c:pt idx="15">
                  <c:v>0.58750000000000002</c:v>
                </c:pt>
                <c:pt idx="16">
                  <c:v>0.6673</c:v>
                </c:pt>
                <c:pt idx="17">
                  <c:v>0.74490000000000001</c:v>
                </c:pt>
                <c:pt idx="18">
                  <c:v>0.82079999999999997</c:v>
                </c:pt>
                <c:pt idx="19">
                  <c:v>0.88619999999999999</c:v>
                </c:pt>
                <c:pt idx="20">
                  <c:v>0.93820000000000003</c:v>
                </c:pt>
                <c:pt idx="21">
                  <c:v>0.96960000000000002</c:v>
                </c:pt>
                <c:pt idx="22">
                  <c:v>0.98570000000000002</c:v>
                </c:pt>
                <c:pt idx="23">
                  <c:v>0.99560000000000004</c:v>
                </c:pt>
                <c:pt idx="24">
                  <c:v>0.99980000000000002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50-4321-8212-C19E9E06372F}"/>
            </c:ext>
          </c:extLst>
        </c:ser>
        <c:ser>
          <c:idx val="2"/>
          <c:order val="2"/>
          <c:tx>
            <c:strRef>
              <c:f>'Nokia TR38.753'!$CE$34:$CE$36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TR38.753'!$CB$37:$CB$82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TR38.753'!$CE$37:$CE$82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2.2000000000000001E-3</c:v>
                </c:pt>
                <c:pt idx="6">
                  <c:v>5.1999999999999998E-3</c:v>
                </c:pt>
                <c:pt idx="7">
                  <c:v>1.55E-2</c:v>
                </c:pt>
                <c:pt idx="8">
                  <c:v>3.7400000000000003E-2</c:v>
                </c:pt>
                <c:pt idx="9">
                  <c:v>7.0000000000000007E-2</c:v>
                </c:pt>
                <c:pt idx="10">
                  <c:v>0.1145</c:v>
                </c:pt>
                <c:pt idx="11">
                  <c:v>0.1696</c:v>
                </c:pt>
                <c:pt idx="12">
                  <c:v>0.2203</c:v>
                </c:pt>
                <c:pt idx="13">
                  <c:v>0.27079999999999999</c:v>
                </c:pt>
                <c:pt idx="14">
                  <c:v>0.318</c:v>
                </c:pt>
                <c:pt idx="15">
                  <c:v>0.36320000000000002</c:v>
                </c:pt>
                <c:pt idx="16">
                  <c:v>0.4012</c:v>
                </c:pt>
                <c:pt idx="17">
                  <c:v>0.43409999999999999</c:v>
                </c:pt>
                <c:pt idx="18">
                  <c:v>0.47289999999999999</c:v>
                </c:pt>
                <c:pt idx="19">
                  <c:v>0.50619999999999998</c:v>
                </c:pt>
                <c:pt idx="20">
                  <c:v>0.54659999999999997</c:v>
                </c:pt>
                <c:pt idx="21">
                  <c:v>0.58040000000000003</c:v>
                </c:pt>
                <c:pt idx="22">
                  <c:v>0.622</c:v>
                </c:pt>
                <c:pt idx="23">
                  <c:v>0.65780000000000005</c:v>
                </c:pt>
                <c:pt idx="24">
                  <c:v>0.68500000000000005</c:v>
                </c:pt>
                <c:pt idx="25">
                  <c:v>0.7268</c:v>
                </c:pt>
                <c:pt idx="26">
                  <c:v>0.76249999999999996</c:v>
                </c:pt>
                <c:pt idx="27">
                  <c:v>0.81559999999999999</c:v>
                </c:pt>
                <c:pt idx="28">
                  <c:v>0.86019999999999996</c:v>
                </c:pt>
                <c:pt idx="29">
                  <c:v>0.90459999999999996</c:v>
                </c:pt>
                <c:pt idx="30">
                  <c:v>0.93469999999999998</c:v>
                </c:pt>
                <c:pt idx="31">
                  <c:v>0.9546</c:v>
                </c:pt>
                <c:pt idx="32">
                  <c:v>0.97319999999999995</c:v>
                </c:pt>
                <c:pt idx="33">
                  <c:v>0.98770000000000002</c:v>
                </c:pt>
                <c:pt idx="34">
                  <c:v>0.99450000000000005</c:v>
                </c:pt>
                <c:pt idx="35">
                  <c:v>0.99750000000000005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50-4321-8212-C19E9E06372F}"/>
            </c:ext>
          </c:extLst>
        </c:ser>
        <c:ser>
          <c:idx val="3"/>
          <c:order val="3"/>
          <c:tx>
            <c:strRef>
              <c:f>'Nokia TR38.753'!$CF$34:$CF$36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TR38.753'!$CB$37:$CB$82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50-4321-8212-C19E9E06372F}"/>
            </c:ext>
          </c:extLst>
        </c:ser>
        <c:ser>
          <c:idx val="4"/>
          <c:order val="4"/>
          <c:tx>
            <c:strRef>
              <c:f>'Nokia TR38.753'!$CG$34:$CG$36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TR38.753'!$CB$37:$CB$82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50-4321-8212-C19E9E06372F}"/>
            </c:ext>
          </c:extLst>
        </c:ser>
        <c:ser>
          <c:idx val="5"/>
          <c:order val="5"/>
          <c:tx>
            <c:strRef>
              <c:f>'Nokia TR38.753'!$CH$34:$CH$36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TR38.753'!$CB$37:$CB$82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50-4321-8212-C19E9E063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TR38.753'!$DB$34:$DB$36</c:f>
              <c:strCache>
                <c:ptCount val="3"/>
                <c:pt idx="0">
                  <c:v>AAV 3</c:v>
                </c:pt>
                <c:pt idx="1">
                  <c:v>eType 2, L4,Parmcomb 5</c:v>
                </c:pt>
                <c:pt idx="2">
                  <c:v>PMI Follow</c:v>
                </c:pt>
              </c:strCache>
            </c:strRef>
          </c:tx>
          <c:xVal>
            <c:numRef>
              <c:f>'Nokia TR38.753'!$DA$37:$DA$82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TR38.753'!$DB$37:$DB$82</c:f>
              <c:numCache>
                <c:formatCode>0.0000</c:formatCode>
                <c:ptCount val="46"/>
                <c:pt idx="0">
                  <c:v>2.35E-2</c:v>
                </c:pt>
                <c:pt idx="1">
                  <c:v>6.4399999999999999E-2</c:v>
                </c:pt>
                <c:pt idx="2">
                  <c:v>0.13689999999999999</c:v>
                </c:pt>
                <c:pt idx="3">
                  <c:v>0.2379</c:v>
                </c:pt>
                <c:pt idx="4">
                  <c:v>0.32190000000000002</c:v>
                </c:pt>
                <c:pt idx="5">
                  <c:v>0.39879999999999999</c:v>
                </c:pt>
                <c:pt idx="6">
                  <c:v>0.47049999999999997</c:v>
                </c:pt>
                <c:pt idx="7">
                  <c:v>0.55159999999999998</c:v>
                </c:pt>
                <c:pt idx="8">
                  <c:v>0.63529999999999998</c:v>
                </c:pt>
                <c:pt idx="9">
                  <c:v>0.74850000000000005</c:v>
                </c:pt>
                <c:pt idx="10">
                  <c:v>0.86629999999999996</c:v>
                </c:pt>
                <c:pt idx="11">
                  <c:v>0.92989999999999995</c:v>
                </c:pt>
                <c:pt idx="12">
                  <c:v>0.9698</c:v>
                </c:pt>
                <c:pt idx="13">
                  <c:v>0.98799999999999999</c:v>
                </c:pt>
                <c:pt idx="14">
                  <c:v>0.99839999999999995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8-46A8-8BAC-6CC09FE48C54}"/>
            </c:ext>
          </c:extLst>
        </c:ser>
        <c:ser>
          <c:idx val="0"/>
          <c:order val="1"/>
          <c:tx>
            <c:strRef>
              <c:f>'Nokia TR38.753'!$DC$34:$DC$36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TR38.753'!$DA$37:$DA$82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TR38.753'!$DC$37:$DC$82</c:f>
              <c:numCache>
                <c:formatCode>0.0000</c:formatCode>
                <c:ptCount val="46"/>
                <c:pt idx="0">
                  <c:v>6.2899999999999998E-2</c:v>
                </c:pt>
                <c:pt idx="1">
                  <c:v>0.1192</c:v>
                </c:pt>
                <c:pt idx="2">
                  <c:v>0.2039</c:v>
                </c:pt>
                <c:pt idx="3">
                  <c:v>0.27739999999999998</c:v>
                </c:pt>
                <c:pt idx="4">
                  <c:v>0.35389999999999999</c:v>
                </c:pt>
                <c:pt idx="5">
                  <c:v>0.4229</c:v>
                </c:pt>
                <c:pt idx="6">
                  <c:v>0.50160000000000005</c:v>
                </c:pt>
                <c:pt idx="7">
                  <c:v>0.5726</c:v>
                </c:pt>
                <c:pt idx="8">
                  <c:v>0.66190000000000004</c:v>
                </c:pt>
                <c:pt idx="9">
                  <c:v>0.75880000000000003</c:v>
                </c:pt>
                <c:pt idx="10">
                  <c:v>0.84160000000000001</c:v>
                </c:pt>
                <c:pt idx="11">
                  <c:v>0.90769999999999995</c:v>
                </c:pt>
                <c:pt idx="12">
                  <c:v>0.96260000000000001</c:v>
                </c:pt>
                <c:pt idx="13">
                  <c:v>0.98919999999999997</c:v>
                </c:pt>
                <c:pt idx="14">
                  <c:v>0.99629999999999996</c:v>
                </c:pt>
                <c:pt idx="15">
                  <c:v>0.99739999999999995</c:v>
                </c:pt>
                <c:pt idx="16">
                  <c:v>0.99950000000000006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8-46A8-8BAC-6CC09FE48C54}"/>
            </c:ext>
          </c:extLst>
        </c:ser>
        <c:ser>
          <c:idx val="2"/>
          <c:order val="2"/>
          <c:tx>
            <c:strRef>
              <c:f>'Nokia TR38.753'!$DD$34:$DD$36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TR38.753'!$DA$37:$DA$82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TR38.753'!$DD$37:$DD$82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4.8999999999999998E-3</c:v>
                </c:pt>
                <c:pt idx="2">
                  <c:v>1.41E-2</c:v>
                </c:pt>
                <c:pt idx="3">
                  <c:v>3.2599999999999997E-2</c:v>
                </c:pt>
                <c:pt idx="4">
                  <c:v>6.3100000000000003E-2</c:v>
                </c:pt>
                <c:pt idx="5">
                  <c:v>0.11459999999999999</c:v>
                </c:pt>
                <c:pt idx="6">
                  <c:v>0.17249999999999999</c:v>
                </c:pt>
                <c:pt idx="7">
                  <c:v>0.2364</c:v>
                </c:pt>
                <c:pt idx="8">
                  <c:v>0.29649999999999999</c:v>
                </c:pt>
                <c:pt idx="9">
                  <c:v>0.36499999999999999</c:v>
                </c:pt>
                <c:pt idx="10">
                  <c:v>0.4153</c:v>
                </c:pt>
                <c:pt idx="11">
                  <c:v>0.45929999999999999</c:v>
                </c:pt>
                <c:pt idx="12">
                  <c:v>0.52439999999999998</c:v>
                </c:pt>
                <c:pt idx="13">
                  <c:v>0.57579999999999998</c:v>
                </c:pt>
                <c:pt idx="14">
                  <c:v>0.62919999999999998</c:v>
                </c:pt>
                <c:pt idx="15">
                  <c:v>0.69020000000000004</c:v>
                </c:pt>
                <c:pt idx="16">
                  <c:v>0.74009999999999998</c:v>
                </c:pt>
                <c:pt idx="17">
                  <c:v>0.79900000000000004</c:v>
                </c:pt>
                <c:pt idx="18">
                  <c:v>0.85589999999999999</c:v>
                </c:pt>
                <c:pt idx="19">
                  <c:v>0.89539999999999997</c:v>
                </c:pt>
                <c:pt idx="20">
                  <c:v>0.93489999999999995</c:v>
                </c:pt>
                <c:pt idx="21">
                  <c:v>0.96130000000000004</c:v>
                </c:pt>
                <c:pt idx="22">
                  <c:v>0.98340000000000005</c:v>
                </c:pt>
                <c:pt idx="23">
                  <c:v>0.99309999999999998</c:v>
                </c:pt>
                <c:pt idx="24">
                  <c:v>0.99690000000000001</c:v>
                </c:pt>
                <c:pt idx="25">
                  <c:v>0.99960000000000004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8-46A8-8BAC-6CC09FE48C54}"/>
            </c:ext>
          </c:extLst>
        </c:ser>
        <c:ser>
          <c:idx val="3"/>
          <c:order val="3"/>
          <c:tx>
            <c:strRef>
              <c:f>'Nokia TR38.753'!$DE$34:$DE$36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TR38.753'!$DA$37:$DA$82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TR38.753'!$DE$37:$DE$82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8-46A8-8BAC-6CC09FE48C54}"/>
            </c:ext>
          </c:extLst>
        </c:ser>
        <c:ser>
          <c:idx val="4"/>
          <c:order val="4"/>
          <c:tx>
            <c:strRef>
              <c:f>'Nokia TR38.753'!$DF$34:$DF$36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TR38.753'!$DA$37:$DA$82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TR38.753'!$DF$37:$DF$82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8-46A8-8BAC-6CC09FE48C54}"/>
            </c:ext>
          </c:extLst>
        </c:ser>
        <c:ser>
          <c:idx val="5"/>
          <c:order val="5"/>
          <c:tx>
            <c:strRef>
              <c:f>'Nokia TR38.753'!$DG$34:$DG$36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TR38.753'!$DA$37:$DA$82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TR38.753'!$DG$37:$DG$82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8-46A8-8BAC-6CC09FE48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TR38.753'!$R$34:$R$36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TR38.753'!$Q$37:$Q$90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TR38.753'!$R$37:$R$90</c:f>
              <c:numCache>
                <c:formatCode>0.0000</c:formatCode>
                <c:ptCount val="54"/>
                <c:pt idx="5">
                  <c:v>1E-4</c:v>
                </c:pt>
                <c:pt idx="6">
                  <c:v>4.0000000000000002E-4</c:v>
                </c:pt>
                <c:pt idx="7">
                  <c:v>2.8E-3</c:v>
                </c:pt>
                <c:pt idx="8">
                  <c:v>6.3E-3</c:v>
                </c:pt>
                <c:pt idx="9">
                  <c:v>3.0700000000000002E-2</c:v>
                </c:pt>
                <c:pt idx="10">
                  <c:v>9.1399999999999995E-2</c:v>
                </c:pt>
                <c:pt idx="11">
                  <c:v>0.185</c:v>
                </c:pt>
                <c:pt idx="12">
                  <c:v>0.25900000000000001</c:v>
                </c:pt>
                <c:pt idx="13">
                  <c:v>0.30969999999999998</c:v>
                </c:pt>
                <c:pt idx="14">
                  <c:v>0.34749999999999998</c:v>
                </c:pt>
                <c:pt idx="15">
                  <c:v>0.39150000000000001</c:v>
                </c:pt>
                <c:pt idx="16">
                  <c:v>0.43730000000000002</c:v>
                </c:pt>
                <c:pt idx="17">
                  <c:v>0.4723</c:v>
                </c:pt>
                <c:pt idx="18">
                  <c:v>0.49080000000000001</c:v>
                </c:pt>
                <c:pt idx="19">
                  <c:v>0.49930000000000002</c:v>
                </c:pt>
                <c:pt idx="20">
                  <c:v>0.50519999999999998</c:v>
                </c:pt>
                <c:pt idx="21">
                  <c:v>0.51800000000000002</c:v>
                </c:pt>
                <c:pt idx="22">
                  <c:v>0.55310000000000004</c:v>
                </c:pt>
                <c:pt idx="23">
                  <c:v>0.62329999999999997</c:v>
                </c:pt>
                <c:pt idx="24">
                  <c:v>0.73460000000000003</c:v>
                </c:pt>
                <c:pt idx="25">
                  <c:v>0.85540000000000005</c:v>
                </c:pt>
                <c:pt idx="26">
                  <c:v>0.93630000000000002</c:v>
                </c:pt>
                <c:pt idx="27">
                  <c:v>0.98160000000000003</c:v>
                </c:pt>
                <c:pt idx="28">
                  <c:v>0.99719999999999998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23-4490-A71E-E75C39BA605B}"/>
            </c:ext>
          </c:extLst>
        </c:ser>
        <c:ser>
          <c:idx val="0"/>
          <c:order val="1"/>
          <c:tx>
            <c:strRef>
              <c:f>'Nokia TR38.753'!$S$34:$S$36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TR38.753'!$Q$37:$Q$90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TR38.753'!$S$37:$S$90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4.0000000000000002E-4</c:v>
                </c:pt>
                <c:pt idx="11">
                  <c:v>2.8999999999999998E-3</c:v>
                </c:pt>
                <c:pt idx="12">
                  <c:v>1.06E-2</c:v>
                </c:pt>
                <c:pt idx="13">
                  <c:v>3.4500000000000003E-2</c:v>
                </c:pt>
                <c:pt idx="14">
                  <c:v>8.4599999999999995E-2</c:v>
                </c:pt>
                <c:pt idx="15">
                  <c:v>0.15340000000000001</c:v>
                </c:pt>
                <c:pt idx="16">
                  <c:v>0.22720000000000001</c:v>
                </c:pt>
                <c:pt idx="17">
                  <c:v>0.28060000000000002</c:v>
                </c:pt>
                <c:pt idx="18">
                  <c:v>0.31490000000000001</c:v>
                </c:pt>
                <c:pt idx="19">
                  <c:v>0.34320000000000001</c:v>
                </c:pt>
                <c:pt idx="20">
                  <c:v>0.3735</c:v>
                </c:pt>
                <c:pt idx="21">
                  <c:v>0.41299999999999998</c:v>
                </c:pt>
                <c:pt idx="22">
                  <c:v>0.4526</c:v>
                </c:pt>
                <c:pt idx="23">
                  <c:v>0.48089999999999999</c:v>
                </c:pt>
                <c:pt idx="24">
                  <c:v>0.49409999999999998</c:v>
                </c:pt>
                <c:pt idx="25">
                  <c:v>0.49859999999999999</c:v>
                </c:pt>
                <c:pt idx="26">
                  <c:v>0.50080000000000002</c:v>
                </c:pt>
                <c:pt idx="27">
                  <c:v>0.50509999999999999</c:v>
                </c:pt>
                <c:pt idx="28">
                  <c:v>0.52270000000000005</c:v>
                </c:pt>
                <c:pt idx="29">
                  <c:v>0.57369999999999999</c:v>
                </c:pt>
                <c:pt idx="30">
                  <c:v>0.66579999999999995</c:v>
                </c:pt>
                <c:pt idx="31">
                  <c:v>0.77780000000000005</c:v>
                </c:pt>
                <c:pt idx="32">
                  <c:v>0.87860000000000005</c:v>
                </c:pt>
                <c:pt idx="33">
                  <c:v>0.9405</c:v>
                </c:pt>
                <c:pt idx="34">
                  <c:v>0.97360000000000002</c:v>
                </c:pt>
                <c:pt idx="35">
                  <c:v>0.99129999999999996</c:v>
                </c:pt>
                <c:pt idx="36">
                  <c:v>0.99550000000000005</c:v>
                </c:pt>
                <c:pt idx="37">
                  <c:v>0.99880000000000002</c:v>
                </c:pt>
                <c:pt idx="38">
                  <c:v>0.99970000000000003</c:v>
                </c:pt>
                <c:pt idx="39">
                  <c:v>0.99970000000000003</c:v>
                </c:pt>
                <c:pt idx="40">
                  <c:v>0.99980000000000002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23-4490-A71E-E75C39BA605B}"/>
            </c:ext>
          </c:extLst>
        </c:ser>
        <c:ser>
          <c:idx val="2"/>
          <c:order val="2"/>
          <c:tx>
            <c:strRef>
              <c:f>'Nokia TR38.753'!$T$34:$T$36</c:f>
              <c:strCache>
                <c:ptCount val="3"/>
                <c:pt idx="0">
                  <c:v>AAV 3</c:v>
                </c:pt>
                <c:pt idx="1">
                  <c:v>PMI Fix(0,0,0)</c:v>
                </c:pt>
                <c:pt idx="2">
                  <c:v>Codeword 1</c:v>
                </c:pt>
              </c:strCache>
            </c:strRef>
          </c:tx>
          <c:xVal>
            <c:numRef>
              <c:f>'Nokia TR38.753'!$Q$37:$Q$90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TR38.753'!$T$37:$T$90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1.6000000000000001E-3</c:v>
                </c:pt>
                <c:pt idx="10">
                  <c:v>3.7000000000000002E-3</c:v>
                </c:pt>
                <c:pt idx="11">
                  <c:v>1.5900000000000001E-2</c:v>
                </c:pt>
                <c:pt idx="12">
                  <c:v>6.8199999999999997E-2</c:v>
                </c:pt>
                <c:pt idx="13">
                  <c:v>0.15279999999999999</c:v>
                </c:pt>
                <c:pt idx="14">
                  <c:v>0.23769999999999999</c:v>
                </c:pt>
                <c:pt idx="15">
                  <c:v>0.30740000000000001</c:v>
                </c:pt>
                <c:pt idx="16">
                  <c:v>0.36799999999999999</c:v>
                </c:pt>
                <c:pt idx="17">
                  <c:v>0.42049999999999998</c:v>
                </c:pt>
                <c:pt idx="18">
                  <c:v>0.4622</c:v>
                </c:pt>
                <c:pt idx="19">
                  <c:v>0.4884</c:v>
                </c:pt>
                <c:pt idx="20">
                  <c:v>0.49969999999999998</c:v>
                </c:pt>
                <c:pt idx="21">
                  <c:v>0.50539999999999996</c:v>
                </c:pt>
                <c:pt idx="22">
                  <c:v>0.52390000000000003</c:v>
                </c:pt>
                <c:pt idx="23">
                  <c:v>0.59670000000000001</c:v>
                </c:pt>
                <c:pt idx="24">
                  <c:v>0.7137</c:v>
                </c:pt>
                <c:pt idx="25">
                  <c:v>0.82879999999999998</c:v>
                </c:pt>
                <c:pt idx="26">
                  <c:v>0.92949999999999999</c:v>
                </c:pt>
                <c:pt idx="27">
                  <c:v>0.98709999999999998</c:v>
                </c:pt>
                <c:pt idx="28">
                  <c:v>0.99750000000000005</c:v>
                </c:pt>
                <c:pt idx="29">
                  <c:v>0.99909999999999999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123-4490-A71E-E75C39BA605B}"/>
            </c:ext>
          </c:extLst>
        </c:ser>
        <c:ser>
          <c:idx val="3"/>
          <c:order val="3"/>
          <c:tx>
            <c:strRef>
              <c:f>'Nokia TR38.753'!$U$34:$U$36</c:f>
              <c:strCache>
                <c:ptCount val="3"/>
                <c:pt idx="0">
                  <c:v>AAV 3</c:v>
                </c:pt>
                <c:pt idx="1">
                  <c:v>PMI Fix(0,0,0)</c:v>
                </c:pt>
                <c:pt idx="2">
                  <c:v>Codeword 2</c:v>
                </c:pt>
              </c:strCache>
            </c:strRef>
          </c:tx>
          <c:xVal>
            <c:numRef>
              <c:f>'Nokia TR38.753'!$Q$37:$Q$90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TR38.753'!$U$37:$U$90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4.0000000000000002E-4</c:v>
                </c:pt>
                <c:pt idx="10">
                  <c:v>4.5999999999999999E-3</c:v>
                </c:pt>
                <c:pt idx="11">
                  <c:v>2.3300000000000001E-2</c:v>
                </c:pt>
                <c:pt idx="12">
                  <c:v>7.3999999999999996E-2</c:v>
                </c:pt>
                <c:pt idx="13">
                  <c:v>0.14269999999999999</c:v>
                </c:pt>
                <c:pt idx="14">
                  <c:v>0.21379999999999999</c:v>
                </c:pt>
                <c:pt idx="15">
                  <c:v>0.29010000000000002</c:v>
                </c:pt>
                <c:pt idx="16">
                  <c:v>0.3543</c:v>
                </c:pt>
                <c:pt idx="17">
                  <c:v>0.4042</c:v>
                </c:pt>
                <c:pt idx="18">
                  <c:v>0.44230000000000003</c:v>
                </c:pt>
                <c:pt idx="19">
                  <c:v>0.47449999999999998</c:v>
                </c:pt>
                <c:pt idx="20">
                  <c:v>0.49259999999999998</c:v>
                </c:pt>
                <c:pt idx="21">
                  <c:v>0.49809999999999999</c:v>
                </c:pt>
                <c:pt idx="22">
                  <c:v>0.49969999999999998</c:v>
                </c:pt>
                <c:pt idx="23">
                  <c:v>0.50370000000000004</c:v>
                </c:pt>
                <c:pt idx="24">
                  <c:v>0.53349999999999997</c:v>
                </c:pt>
                <c:pt idx="25">
                  <c:v>0.58789999999999998</c:v>
                </c:pt>
                <c:pt idx="26">
                  <c:v>0.70750000000000002</c:v>
                </c:pt>
                <c:pt idx="27">
                  <c:v>0.82779999999999998</c:v>
                </c:pt>
                <c:pt idx="28">
                  <c:v>0.90580000000000005</c:v>
                </c:pt>
                <c:pt idx="29">
                  <c:v>0.96060000000000001</c:v>
                </c:pt>
                <c:pt idx="30">
                  <c:v>0.98509999999999998</c:v>
                </c:pt>
                <c:pt idx="31">
                  <c:v>0.99650000000000005</c:v>
                </c:pt>
                <c:pt idx="32">
                  <c:v>0.99860000000000004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6123-4490-A71E-E75C39BA6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(Fixed, Random), 10Hz Doppler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0101397933004055"/>
          <c:y val="0.137866812380292"/>
          <c:w val="0.6103763453202532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pPr>
              <a:solidFill>
                <a:schemeClr val="accent2"/>
              </a:solidFill>
              <a:ln w="635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xVal>
            <c:numRef>
              <c:f>'Nokia TR38.753'!$AG$37:$AG$86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TR38.753'!$AH$37:$AH$86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8.8000000000000005E-3</c:v>
                </c:pt>
                <c:pt idx="7">
                  <c:v>3.3599999999999998E-2</c:v>
                </c:pt>
                <c:pt idx="8">
                  <c:v>6.08E-2</c:v>
                </c:pt>
                <c:pt idx="9">
                  <c:v>0.1255</c:v>
                </c:pt>
                <c:pt idx="10">
                  <c:v>0.19750000000000001</c:v>
                </c:pt>
                <c:pt idx="11">
                  <c:v>0.25530000000000003</c:v>
                </c:pt>
                <c:pt idx="12">
                  <c:v>0.30259999999999998</c:v>
                </c:pt>
                <c:pt idx="13">
                  <c:v>0.34949999999999998</c:v>
                </c:pt>
                <c:pt idx="14">
                  <c:v>0.39190000000000003</c:v>
                </c:pt>
                <c:pt idx="15">
                  <c:v>0.4294</c:v>
                </c:pt>
                <c:pt idx="16">
                  <c:v>0.46920000000000001</c:v>
                </c:pt>
                <c:pt idx="17">
                  <c:v>0.47870000000000001</c:v>
                </c:pt>
                <c:pt idx="18">
                  <c:v>0.50509999999999999</c:v>
                </c:pt>
                <c:pt idx="19">
                  <c:v>0.54910000000000003</c:v>
                </c:pt>
                <c:pt idx="20">
                  <c:v>0.59599999999999997</c:v>
                </c:pt>
                <c:pt idx="21">
                  <c:v>0.65610000000000002</c:v>
                </c:pt>
                <c:pt idx="22">
                  <c:v>0.72309999999999997</c:v>
                </c:pt>
                <c:pt idx="23">
                  <c:v>0.82269999999999999</c:v>
                </c:pt>
                <c:pt idx="24">
                  <c:v>0.91090000000000004</c:v>
                </c:pt>
                <c:pt idx="25">
                  <c:v>0.94440000000000002</c:v>
                </c:pt>
                <c:pt idx="26">
                  <c:v>0.95730000000000004</c:v>
                </c:pt>
                <c:pt idx="27">
                  <c:v>0.97529999999999994</c:v>
                </c:pt>
                <c:pt idx="28">
                  <c:v>0.99470000000000003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56-4545-8C21-C5EE6F878620}"/>
            </c:ext>
          </c:extLst>
        </c:ser>
        <c:ser>
          <c:idx val="0"/>
          <c:order val="2"/>
          <c:tx>
            <c:strRef>
              <c:f>'Nokia TR38.753'!$AJ$34:$AJ$36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'Nokia TR38.753'!$AG$37:$AG$86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TR38.753'!$AJ$37:$AJ$86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3.0999999999999999E-3</c:v>
                </c:pt>
                <c:pt idx="7">
                  <c:v>2.4E-2</c:v>
                </c:pt>
                <c:pt idx="8">
                  <c:v>5.0299999999999997E-2</c:v>
                </c:pt>
                <c:pt idx="9">
                  <c:v>9.8400000000000001E-2</c:v>
                </c:pt>
                <c:pt idx="10">
                  <c:v>0.15770000000000001</c:v>
                </c:pt>
                <c:pt idx="11">
                  <c:v>0.24879999999999999</c:v>
                </c:pt>
                <c:pt idx="12">
                  <c:v>0.29360000000000003</c:v>
                </c:pt>
                <c:pt idx="13">
                  <c:v>0.34089999999999998</c:v>
                </c:pt>
                <c:pt idx="14">
                  <c:v>0.3952</c:v>
                </c:pt>
                <c:pt idx="15">
                  <c:v>0.4299</c:v>
                </c:pt>
                <c:pt idx="16">
                  <c:v>0.46889999999999998</c:v>
                </c:pt>
                <c:pt idx="17">
                  <c:v>0.49890000000000001</c:v>
                </c:pt>
                <c:pt idx="18">
                  <c:v>0.54979999999999996</c:v>
                </c:pt>
                <c:pt idx="19">
                  <c:v>0.59650000000000003</c:v>
                </c:pt>
                <c:pt idx="20">
                  <c:v>0.64929999999999999</c:v>
                </c:pt>
                <c:pt idx="21">
                  <c:v>0.72609999999999997</c:v>
                </c:pt>
                <c:pt idx="22">
                  <c:v>0.8</c:v>
                </c:pt>
                <c:pt idx="23">
                  <c:v>0.87929999999999997</c:v>
                </c:pt>
                <c:pt idx="24">
                  <c:v>0.92610000000000003</c:v>
                </c:pt>
                <c:pt idx="25">
                  <c:v>0.95040000000000002</c:v>
                </c:pt>
                <c:pt idx="26">
                  <c:v>0.96330000000000005</c:v>
                </c:pt>
                <c:pt idx="27">
                  <c:v>0.98660000000000003</c:v>
                </c:pt>
                <c:pt idx="28">
                  <c:v>0.99870000000000003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56-4545-8C21-C5EE6F878620}"/>
            </c:ext>
          </c:extLst>
        </c:ser>
        <c:ser>
          <c:idx val="12"/>
          <c:order val="4"/>
          <c:tx>
            <c:strRef>
              <c:f>'Nokia TR38.753'!$AL$34:$AL$36</c:f>
              <c:strCache>
                <c:ptCount val="3"/>
                <c:pt idx="0">
                  <c:v>TDLC300/10 Low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TR38.753'!$AG$37:$AG$86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TR38.753'!$AL$37:$AL$86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6.9999999999999999E-4</c:v>
                </c:pt>
                <c:pt idx="7">
                  <c:v>1.54E-2</c:v>
                </c:pt>
                <c:pt idx="8">
                  <c:v>9.7799999999999998E-2</c:v>
                </c:pt>
                <c:pt idx="9">
                  <c:v>0.23050000000000001</c:v>
                </c:pt>
                <c:pt idx="10">
                  <c:v>0.29289999999999999</c:v>
                </c:pt>
                <c:pt idx="11">
                  <c:v>0.33439999999999998</c:v>
                </c:pt>
                <c:pt idx="12">
                  <c:v>0.37309999999999999</c:v>
                </c:pt>
                <c:pt idx="13">
                  <c:v>0.44869999999999999</c:v>
                </c:pt>
                <c:pt idx="14">
                  <c:v>0.49309999999999998</c:v>
                </c:pt>
                <c:pt idx="15">
                  <c:v>0.4995</c:v>
                </c:pt>
                <c:pt idx="16">
                  <c:v>0.49990000000000001</c:v>
                </c:pt>
                <c:pt idx="17">
                  <c:v>0.50670000000000004</c:v>
                </c:pt>
                <c:pt idx="18">
                  <c:v>0.54490000000000005</c:v>
                </c:pt>
                <c:pt idx="19">
                  <c:v>0.65059999999999996</c:v>
                </c:pt>
                <c:pt idx="20">
                  <c:v>0.83040000000000003</c:v>
                </c:pt>
                <c:pt idx="21">
                  <c:v>0.95989999999999998</c:v>
                </c:pt>
                <c:pt idx="22">
                  <c:v>0.99519999999999997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56-4545-8C21-C5EE6F878620}"/>
            </c:ext>
          </c:extLst>
        </c:ser>
        <c:ser>
          <c:idx val="14"/>
          <c:order val="6"/>
          <c:tx>
            <c:strRef>
              <c:f>'Nokia TR38.753'!$AN$34:$AN$36</c:f>
              <c:strCache>
                <c:ptCount val="3"/>
                <c:pt idx="0">
                  <c:v>TDLC300/10 Low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spPr>
            <a:ln w="19050" cap="rnd" cmpd="sng" algn="ctr">
              <a:solidFill>
                <a:schemeClr val="accent3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3">
                  <a:lumMod val="80000"/>
                  <a:lumOff val="20000"/>
                </a:schemeClr>
              </a:solidFill>
              <a:ln w="6350" cap="flat" cmpd="sng" algn="ctr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TR38.753'!$AG$37:$AG$86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TR38.753'!$AN$37:$AN$86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56-4545-8C21-C5EE6F878620}"/>
            </c:ext>
          </c:extLst>
        </c:ser>
        <c:ser>
          <c:idx val="4"/>
          <c:order val="8"/>
          <c:tx>
            <c:strRef>
              <c:f>'Nokia TR38.753'!$AP$34:$AP$36</c:f>
              <c:strCache>
                <c:ptCount val="3"/>
                <c:pt idx="0">
                  <c:v>TDLC300/10 Medium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xVal>
            <c:numRef>
              <c:f>'Nokia TR38.753'!$AG$37:$AG$86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1E-4</c:v>
                </c:pt>
                <c:pt idx="20">
                  <c:v>4.0000000000000002E-4</c:v>
                </c:pt>
                <c:pt idx="21">
                  <c:v>1.8E-3</c:v>
                </c:pt>
                <c:pt idx="22">
                  <c:v>7.7000000000000002E-3</c:v>
                </c:pt>
                <c:pt idx="23">
                  <c:v>2.3099999999999999E-2</c:v>
                </c:pt>
                <c:pt idx="24">
                  <c:v>5.57E-2</c:v>
                </c:pt>
                <c:pt idx="25">
                  <c:v>9.7000000000000003E-2</c:v>
                </c:pt>
                <c:pt idx="26">
                  <c:v>0.1547</c:v>
                </c:pt>
                <c:pt idx="27">
                  <c:v>0.21590000000000001</c:v>
                </c:pt>
                <c:pt idx="28">
                  <c:v>0.2576</c:v>
                </c:pt>
                <c:pt idx="29">
                  <c:v>0.28349999999999997</c:v>
                </c:pt>
                <c:pt idx="30">
                  <c:v>0.3049</c:v>
                </c:pt>
                <c:pt idx="31">
                  <c:v>0.32100000000000001</c:v>
                </c:pt>
                <c:pt idx="32">
                  <c:v>0.3306</c:v>
                </c:pt>
                <c:pt idx="33">
                  <c:v>0.33289999999999997</c:v>
                </c:pt>
                <c:pt idx="34">
                  <c:v>0.3332</c:v>
                </c:pt>
                <c:pt idx="35">
                  <c:v>0.33379999999999999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A56-4545-8C21-C5EE6F878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'Nokia TR38.753'!$AI$34:$AI$36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Random</c:v>
                      </c:pt>
                      <c:pt idx="2">
                        <c:v>Codeword 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3"/>
                    </a:solidFill>
                    <a:prstDash val="solid"/>
                    <a:round/>
                  </a:ln>
                  <a:effectLst/>
                </c:spPr>
                <c:marker>
                  <c:spPr>
                    <a:solidFill>
                      <a:schemeClr val="accent3"/>
                    </a:solidFill>
                    <a:ln w="6350" cap="flat" cmpd="sng" algn="ctr">
                      <a:solidFill>
                        <a:schemeClr val="accent3"/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'Nokia TR38.753'!$AI$37:$AI$86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EA56-4545-8C21-C5EE6F87862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Fixed(0,0,0)</c:v>
                      </c:pt>
                      <c:pt idx="2">
                        <c:v>Codeword 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4"/>
                    </a:solidFill>
                    <a:prstDash val="solid"/>
                    <a:round/>
                  </a:ln>
                  <a:effectLst/>
                </c:spPr>
                <c:marker>
                  <c:spPr>
                    <a:noFill/>
                    <a:ln w="6350" cap="flat" cmpd="sng" algn="ctr">
                      <a:solidFill>
                        <a:schemeClr val="accent4"/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TR38.753'!$AK$37:$AK$86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A56-4545-8C21-C5EE6F878620}"/>
                  </c:ext>
                </c:extLst>
              </c15:ser>
            </c15:filteredScatterSeries>
            <c15:filteredScatterSeries>
              <c15:ser>
                <c:idx val="1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TR38.753'!$AM$34:$AM$36</c15:sqref>
                        </c15:formulaRef>
                      </c:ext>
                    </c:extLst>
                    <c:strCache>
                      <c:ptCount val="3"/>
                      <c:pt idx="0">
                        <c:v>TDLC300/10 Low</c:v>
                      </c:pt>
                      <c:pt idx="1">
                        <c:v>PMI Random</c:v>
                      </c:pt>
                      <c:pt idx="2">
                        <c:v>Codeword 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2">
                        <a:lumMod val="80000"/>
                        <a:lumOff val="2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pPr>
                    <a:noFill/>
                    <a:ln w="6350" cap="flat" cmpd="sng" algn="ctr">
                      <a:solidFill>
                        <a:schemeClr val="accent2">
                          <a:lumMod val="80000"/>
                          <a:lumOff val="20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TR38.753'!$AM$37:$AM$86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A56-4545-8C21-C5EE6F87862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TR38.753'!$AO$34:$AO$36</c15:sqref>
                        </c15:formulaRef>
                      </c:ext>
                    </c:extLst>
                    <c:strCache>
                      <c:ptCount val="3"/>
                      <c:pt idx="0">
                        <c:v>TDLC300/10 Low</c:v>
                      </c:pt>
                      <c:pt idx="1">
                        <c:v>PMI Fixed(0,0,0)</c:v>
                      </c:pt>
                      <c:pt idx="2">
                        <c:v>Codeword 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4">
                        <a:lumMod val="80000"/>
                        <a:lumOff val="2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pPr>
                    <a:noFill/>
                    <a:ln w="6350" cap="flat" cmpd="sng" algn="ctr">
                      <a:solidFill>
                        <a:schemeClr val="accent4">
                          <a:lumMod val="80000"/>
                          <a:lumOff val="20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TR38.753'!$AO$37:$AO$86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A56-4545-8C21-C5EE6F878620}"/>
                  </c:ext>
                </c:extLst>
              </c15:ser>
            </c15:filteredScatterSeries>
            <c15:filteredScatterSeries>
              <c15:ser>
                <c:idx val="5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TR38.753'!$AQ$34:$AQ$36</c15:sqref>
                        </c15:formulaRef>
                      </c:ext>
                    </c:extLst>
                    <c:strCache>
                      <c:ptCount val="3"/>
                      <c:pt idx="0">
                        <c:v>TDLC300/10 Medium</c:v>
                      </c:pt>
                      <c:pt idx="1">
                        <c:v>PMI Random</c:v>
                      </c:pt>
                      <c:pt idx="2">
                        <c:v>Codeword 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6"/>
                    </a:solidFill>
                    <a:prstDash val="solid"/>
                    <a:round/>
                  </a:ln>
                  <a:effectLst/>
                </c:spPr>
                <c:marker>
                  <c:spPr>
                    <a:solidFill>
                      <a:schemeClr val="accent6"/>
                    </a:solidFill>
                    <a:ln w="6350" cap="flat" cmpd="sng" algn="ctr">
                      <a:solidFill>
                        <a:schemeClr val="accent6"/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TR38.753'!$AQ$37:$AQ$86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A56-4545-8C21-C5EE6F878620}"/>
                  </c:ext>
                </c:extLst>
              </c15:ser>
            </c15:filteredScatterSeries>
            <c15:filteredScatterSeries>
              <c15:ser>
                <c:idx val="6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TR38.753'!$AR$34:$AR$36</c15:sqref>
                        </c15:formulaRef>
                      </c:ext>
                    </c:extLst>
                    <c:strCache>
                      <c:ptCount val="3"/>
                      <c:pt idx="0">
                        <c:v>TDLC300/10 Medium</c:v>
                      </c:pt>
                      <c:pt idx="1">
                        <c:v>PMI Fixed(0,0,0)</c:v>
                      </c:pt>
                      <c:pt idx="2">
                        <c:v>Codeword 1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1">
                        <a:lumMod val="6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pPr>
                    <a:noFill/>
                    <a:ln w="6350" cap="flat" cmpd="sng" algn="ctr">
                      <a:solidFill>
                        <a:schemeClr val="accent1">
                          <a:lumMod val="60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TR38.753'!$AR$37:$AR$86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A56-4545-8C21-C5EE6F878620}"/>
                  </c:ext>
                </c:extLst>
              </c15:ser>
            </c15:filteredScatterSeries>
            <c15:filteredScatterSeries>
              <c15:ser>
                <c:idx val="7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TR38.753'!$AS$34:$AS$36</c15:sqref>
                        </c15:formulaRef>
                      </c:ext>
                    </c:extLst>
                    <c:strCache>
                      <c:ptCount val="3"/>
                      <c:pt idx="0">
                        <c:v>TDLC300/10 Medium</c:v>
                      </c:pt>
                      <c:pt idx="1">
                        <c:v>PMI Fixed(0,0,0)</c:v>
                      </c:pt>
                      <c:pt idx="2">
                        <c:v>Codeword 2</c:v>
                      </c:pt>
                    </c:strCache>
                  </c:strRef>
                </c:tx>
                <c:spPr>
                  <a:ln w="19050" cap="rnd" cmpd="sng" algn="ctr">
                    <a:solidFill>
                      <a:schemeClr val="accent2">
                        <a:lumMod val="6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pPr>
                    <a:solidFill>
                      <a:schemeClr val="accent2">
                        <a:lumMod val="60000"/>
                      </a:schemeClr>
                    </a:solidFill>
                    <a:ln w="6350" cap="flat" cmpd="sng" algn="ctr">
                      <a:solidFill>
                        <a:schemeClr val="accent2">
                          <a:lumMod val="60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TR38.753'!$AG$37:$AG$86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'Nokia TR38.753'!$AS$37:$AS$86</c15:sqref>
                        </c15:formulaRef>
                      </c:ext>
                    </c:extLst>
                    <c:numCache>
                      <c:formatCode>0.0000</c:formatCode>
                      <c:ptCount val="5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A56-4545-8C21-C5EE6F87862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  <c:max val="30"/>
          <c:min val="-5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algn="ctr" rtl="0">
                <a:defRPr 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tx1">
                  <a:tint val="50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 lang="en-US"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0.00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89388125375819"/>
          <c:y val="0.14686993912995"/>
          <c:w val="0.25170834361035915"/>
          <c:h val="0.16778926730544225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[1]NokA4!#REF!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'Nokia TR38.753'!$Q$37:$Q$82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[1]NokA4!#REF!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2B-4E46-A1D5-98BCF5407965}"/>
            </c:ext>
          </c:extLst>
        </c:ser>
        <c:ser>
          <c:idx val="0"/>
          <c:order val="1"/>
          <c:tx>
            <c:strRef>
              <c:f>[1]NokA4!#REF!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'Nokia TR38.753'!$Q$37:$Q$82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[1]NokA4!#REF!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2B-4E46-A1D5-98BCF5407965}"/>
            </c:ext>
          </c:extLst>
        </c:ser>
        <c:ser>
          <c:idx val="2"/>
          <c:order val="2"/>
          <c:tx>
            <c:strRef>
              <c:f>[1]NokA4!#REF!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'Nokia TR38.753'!$Q$37:$Q$82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[1]NokA4!#REF!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2B-4E46-A1D5-98BCF5407965}"/>
            </c:ext>
          </c:extLst>
        </c:ser>
        <c:ser>
          <c:idx val="3"/>
          <c:order val="3"/>
          <c:tx>
            <c:strRef>
              <c:f>[1]NokA4!#REF!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'Nokia TR38.753'!$Q$37:$Q$82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[1]NokA4!#REF!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2B-4E46-A1D5-98BCF5407965}"/>
            </c:ext>
          </c:extLst>
        </c:ser>
        <c:ser>
          <c:idx val="12"/>
          <c:order val="4"/>
          <c:tx>
            <c:strRef>
              <c:f>'Nokia TR38.753'!$AW$34:$AW$36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TR38.753'!$AV$37:$AV$86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TR38.753'!$AW$37:$AW$86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1.2999999999999999E-3</c:v>
                </c:pt>
                <c:pt idx="7">
                  <c:v>5.7000000000000002E-3</c:v>
                </c:pt>
                <c:pt idx="8">
                  <c:v>1.46E-2</c:v>
                </c:pt>
                <c:pt idx="9">
                  <c:v>4.0300000000000002E-2</c:v>
                </c:pt>
                <c:pt idx="10">
                  <c:v>9.5699999999999993E-2</c:v>
                </c:pt>
                <c:pt idx="11">
                  <c:v>0.17469999999999999</c:v>
                </c:pt>
                <c:pt idx="12">
                  <c:v>0.24629999999999999</c:v>
                </c:pt>
                <c:pt idx="13">
                  <c:v>0.30049999999999999</c:v>
                </c:pt>
                <c:pt idx="14">
                  <c:v>0.3372</c:v>
                </c:pt>
                <c:pt idx="15">
                  <c:v>0.377</c:v>
                </c:pt>
                <c:pt idx="16">
                  <c:v>0.42830000000000001</c:v>
                </c:pt>
                <c:pt idx="17">
                  <c:v>0.4642</c:v>
                </c:pt>
                <c:pt idx="18">
                  <c:v>0.48880000000000001</c:v>
                </c:pt>
                <c:pt idx="19">
                  <c:v>0.50390000000000001</c:v>
                </c:pt>
                <c:pt idx="20">
                  <c:v>0.51770000000000005</c:v>
                </c:pt>
                <c:pt idx="21">
                  <c:v>0.54490000000000005</c:v>
                </c:pt>
                <c:pt idx="22">
                  <c:v>0.61170000000000002</c:v>
                </c:pt>
                <c:pt idx="23">
                  <c:v>0.71660000000000001</c:v>
                </c:pt>
                <c:pt idx="24">
                  <c:v>0.82399999999999995</c:v>
                </c:pt>
                <c:pt idx="25">
                  <c:v>0.90880000000000005</c:v>
                </c:pt>
                <c:pt idx="26">
                  <c:v>0.96360000000000001</c:v>
                </c:pt>
                <c:pt idx="27">
                  <c:v>0.9849</c:v>
                </c:pt>
                <c:pt idx="28">
                  <c:v>0.99139999999999995</c:v>
                </c:pt>
                <c:pt idx="29">
                  <c:v>0.996</c:v>
                </c:pt>
                <c:pt idx="30">
                  <c:v>0.99850000000000005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82B-4E46-A1D5-98BCF5407965}"/>
            </c:ext>
          </c:extLst>
        </c:ser>
        <c:ser>
          <c:idx val="13"/>
          <c:order val="5"/>
          <c:tx>
            <c:strRef>
              <c:f>'Nokia TR38.753'!$AX$34:$AX$36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TR38.753'!$AV$37:$AV$86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TR38.753'!$AX$37:$AX$86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82B-4E46-A1D5-98BCF5407965}"/>
            </c:ext>
          </c:extLst>
        </c:ser>
        <c:ser>
          <c:idx val="14"/>
          <c:order val="6"/>
          <c:tx>
            <c:strRef>
              <c:f>'Nokia TR38.753'!$AY$34:$AY$36</c:f>
              <c:strCache>
                <c:ptCount val="3"/>
                <c:pt idx="0">
                  <c:v>AAV 3</c:v>
                </c:pt>
                <c:pt idx="1">
                  <c:v>PMI Fixed (1,0,0)</c:v>
                </c:pt>
                <c:pt idx="2">
                  <c:v>Codeword 1</c:v>
                </c:pt>
              </c:strCache>
            </c:strRef>
          </c:tx>
          <c:xVal>
            <c:numRef>
              <c:f>'Nokia TR38.753'!$AV$37:$AV$86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TR38.753'!$AY$37:$AY$86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4.0000000000000002E-4</c:v>
                </c:pt>
                <c:pt idx="7">
                  <c:v>5.0000000000000001E-3</c:v>
                </c:pt>
                <c:pt idx="8">
                  <c:v>1.1900000000000001E-2</c:v>
                </c:pt>
                <c:pt idx="9">
                  <c:v>3.56E-2</c:v>
                </c:pt>
                <c:pt idx="10">
                  <c:v>8.6499999999999994E-2</c:v>
                </c:pt>
                <c:pt idx="11">
                  <c:v>0.17810000000000001</c:v>
                </c:pt>
                <c:pt idx="12">
                  <c:v>0.2606</c:v>
                </c:pt>
                <c:pt idx="13">
                  <c:v>0.32590000000000002</c:v>
                </c:pt>
                <c:pt idx="14">
                  <c:v>0.38290000000000002</c:v>
                </c:pt>
                <c:pt idx="15">
                  <c:v>0.436</c:v>
                </c:pt>
                <c:pt idx="16">
                  <c:v>0.4728</c:v>
                </c:pt>
                <c:pt idx="17">
                  <c:v>0.49930000000000002</c:v>
                </c:pt>
                <c:pt idx="18">
                  <c:v>0.51470000000000005</c:v>
                </c:pt>
                <c:pt idx="19">
                  <c:v>0.54969999999999997</c:v>
                </c:pt>
                <c:pt idx="20">
                  <c:v>0.62560000000000004</c:v>
                </c:pt>
                <c:pt idx="21">
                  <c:v>0.75129999999999997</c:v>
                </c:pt>
                <c:pt idx="22">
                  <c:v>0.85880000000000001</c:v>
                </c:pt>
                <c:pt idx="23">
                  <c:v>0.93210000000000004</c:v>
                </c:pt>
                <c:pt idx="24">
                  <c:v>0.97409999999999997</c:v>
                </c:pt>
                <c:pt idx="25">
                  <c:v>0.98499999999999999</c:v>
                </c:pt>
                <c:pt idx="26">
                  <c:v>0.99080000000000001</c:v>
                </c:pt>
                <c:pt idx="27">
                  <c:v>0.99490000000000001</c:v>
                </c:pt>
                <c:pt idx="28">
                  <c:v>0.99880000000000002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2B-4E46-A1D5-98BCF5407965}"/>
            </c:ext>
          </c:extLst>
        </c:ser>
        <c:ser>
          <c:idx val="15"/>
          <c:order val="7"/>
          <c:tx>
            <c:strRef>
              <c:f>'Nokia TR38.753'!$AZ$34:$AZ$36</c:f>
              <c:strCache>
                <c:ptCount val="3"/>
                <c:pt idx="0">
                  <c:v>AAV 3</c:v>
                </c:pt>
                <c:pt idx="1">
                  <c:v>PMI Fixed (1,0,0)</c:v>
                </c:pt>
                <c:pt idx="2">
                  <c:v>Codeword 2</c:v>
                </c:pt>
              </c:strCache>
            </c:strRef>
          </c:tx>
          <c:xVal>
            <c:numRef>
              <c:f>'Nokia TR38.753'!$AV$37:$AV$86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TR38.753'!$AZ$37:$AZ$86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82B-4E46-A1D5-98BCF5407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precoding), 100Hz Doppler</c:v>
            </c:pt>
          </c:strCache>
        </c:strRef>
      </c:tx>
      <c:layout>
        <c:manualLayout>
          <c:xMode val="edge"/>
          <c:yMode val="edge"/>
          <c:x val="0.11306864493369642"/>
          <c:y val="1.8730691217286342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TR38.753'!$DL$34:$DL$36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pPr>
              <a:solidFill>
                <a:schemeClr val="accent2"/>
              </a:solidFill>
              <a:ln w="635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TR38.753'!$DL$37:$DL$82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1.1000000000000001E-3</c:v>
                </c:pt>
                <c:pt idx="10">
                  <c:v>4.1000000000000003E-3</c:v>
                </c:pt>
                <c:pt idx="11">
                  <c:v>1.01E-2</c:v>
                </c:pt>
                <c:pt idx="12">
                  <c:v>2.8400000000000002E-2</c:v>
                </c:pt>
                <c:pt idx="13">
                  <c:v>6.5299999999999997E-2</c:v>
                </c:pt>
                <c:pt idx="14">
                  <c:v>0.12180000000000001</c:v>
                </c:pt>
                <c:pt idx="15">
                  <c:v>0.17469999999999999</c:v>
                </c:pt>
                <c:pt idx="16">
                  <c:v>0.21179999999999999</c:v>
                </c:pt>
                <c:pt idx="17">
                  <c:v>0.2379</c:v>
                </c:pt>
                <c:pt idx="18">
                  <c:v>0.26369999999999999</c:v>
                </c:pt>
                <c:pt idx="19">
                  <c:v>0.29210000000000003</c:v>
                </c:pt>
                <c:pt idx="20">
                  <c:v>0.32419999999999999</c:v>
                </c:pt>
                <c:pt idx="21">
                  <c:v>0.35060000000000002</c:v>
                </c:pt>
                <c:pt idx="22">
                  <c:v>0.36770000000000003</c:v>
                </c:pt>
                <c:pt idx="23">
                  <c:v>0.37990000000000002</c:v>
                </c:pt>
                <c:pt idx="24">
                  <c:v>0.39489999999999997</c:v>
                </c:pt>
                <c:pt idx="25">
                  <c:v>0.4214</c:v>
                </c:pt>
                <c:pt idx="26">
                  <c:v>0.46970000000000001</c:v>
                </c:pt>
                <c:pt idx="27">
                  <c:v>0.54490000000000005</c:v>
                </c:pt>
                <c:pt idx="28">
                  <c:v>0.63019999999999998</c:v>
                </c:pt>
                <c:pt idx="29">
                  <c:v>0.72199999999999998</c:v>
                </c:pt>
                <c:pt idx="30">
                  <c:v>0.80800000000000005</c:v>
                </c:pt>
                <c:pt idx="31">
                  <c:v>0.86709999999999998</c:v>
                </c:pt>
                <c:pt idx="32">
                  <c:v>0.91500000000000004</c:v>
                </c:pt>
                <c:pt idx="33">
                  <c:v>0.94610000000000005</c:v>
                </c:pt>
                <c:pt idx="34">
                  <c:v>0.96560000000000001</c:v>
                </c:pt>
                <c:pt idx="35">
                  <c:v>0.97809999999999997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E1-40D5-8F87-0C4983016335}"/>
            </c:ext>
          </c:extLst>
        </c:ser>
        <c:ser>
          <c:idx val="0"/>
          <c:order val="1"/>
          <c:tx>
            <c:strRef>
              <c:f>'Nokia TR38.753'!$DM$34:$DM$36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TR38.753'!$DM$37:$DM$82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2.8E-3</c:v>
                </c:pt>
                <c:pt idx="9">
                  <c:v>6.4999999999999997E-3</c:v>
                </c:pt>
                <c:pt idx="10">
                  <c:v>1.77E-2</c:v>
                </c:pt>
                <c:pt idx="11">
                  <c:v>3.9699999999999999E-2</c:v>
                </c:pt>
                <c:pt idx="12">
                  <c:v>8.5400000000000004E-2</c:v>
                </c:pt>
                <c:pt idx="13">
                  <c:v>0.13850000000000001</c:v>
                </c:pt>
                <c:pt idx="14">
                  <c:v>0.18329999999999999</c:v>
                </c:pt>
                <c:pt idx="15">
                  <c:v>0.21890000000000001</c:v>
                </c:pt>
                <c:pt idx="16">
                  <c:v>0.24110000000000001</c:v>
                </c:pt>
                <c:pt idx="17">
                  <c:v>0.26040000000000002</c:v>
                </c:pt>
                <c:pt idx="18">
                  <c:v>0.28699999999999998</c:v>
                </c:pt>
                <c:pt idx="19">
                  <c:v>0.3165</c:v>
                </c:pt>
                <c:pt idx="20">
                  <c:v>0.3453</c:v>
                </c:pt>
                <c:pt idx="21">
                  <c:v>0.3634</c:v>
                </c:pt>
                <c:pt idx="22">
                  <c:v>0.37380000000000002</c:v>
                </c:pt>
                <c:pt idx="23">
                  <c:v>0.3861</c:v>
                </c:pt>
                <c:pt idx="24">
                  <c:v>0.4022</c:v>
                </c:pt>
                <c:pt idx="25">
                  <c:v>0.43830000000000002</c:v>
                </c:pt>
                <c:pt idx="26">
                  <c:v>0.504</c:v>
                </c:pt>
                <c:pt idx="27">
                  <c:v>0.58430000000000004</c:v>
                </c:pt>
                <c:pt idx="28">
                  <c:v>0.69279999999999997</c:v>
                </c:pt>
                <c:pt idx="29">
                  <c:v>0.79020000000000001</c:v>
                </c:pt>
                <c:pt idx="30">
                  <c:v>0.87039999999999995</c:v>
                </c:pt>
                <c:pt idx="31">
                  <c:v>0.92820000000000003</c:v>
                </c:pt>
                <c:pt idx="32">
                  <c:v>0.96389999999999998</c:v>
                </c:pt>
                <c:pt idx="33">
                  <c:v>0.97789999999999999</c:v>
                </c:pt>
                <c:pt idx="34">
                  <c:v>0.98950000000000005</c:v>
                </c:pt>
                <c:pt idx="35">
                  <c:v>0.99380000000000002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E1-40D5-8F87-0C4983016335}"/>
            </c:ext>
          </c:extLst>
        </c:ser>
        <c:ser>
          <c:idx val="6"/>
          <c:order val="2"/>
          <c:tx>
            <c:strRef>
              <c:f>'Nokia TR38.753'!$DN$34:$DN$36</c:f>
              <c:strCache>
                <c:ptCount val="3"/>
                <c:pt idx="0">
                  <c:v>AAV 3</c:v>
                </c:pt>
                <c:pt idx="1">
                  <c:v>R-ML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1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TR38.753'!$DN$37:$DN$82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2.3999999999999998E-3</c:v>
                </c:pt>
                <c:pt idx="9">
                  <c:v>5.1000000000000004E-3</c:v>
                </c:pt>
                <c:pt idx="10">
                  <c:v>1.1599999999999999E-2</c:v>
                </c:pt>
                <c:pt idx="11">
                  <c:v>3.1099999999999999E-2</c:v>
                </c:pt>
                <c:pt idx="12">
                  <c:v>6.9800000000000001E-2</c:v>
                </c:pt>
                <c:pt idx="13">
                  <c:v>0.12709999999999999</c:v>
                </c:pt>
                <c:pt idx="14">
                  <c:v>0.18410000000000001</c:v>
                </c:pt>
                <c:pt idx="15">
                  <c:v>0.2339</c:v>
                </c:pt>
                <c:pt idx="16">
                  <c:v>0.27400000000000002</c:v>
                </c:pt>
                <c:pt idx="17">
                  <c:v>0.32329999999999998</c:v>
                </c:pt>
                <c:pt idx="18">
                  <c:v>0.36680000000000001</c:v>
                </c:pt>
                <c:pt idx="19">
                  <c:v>0.42299999999999999</c:v>
                </c:pt>
                <c:pt idx="20">
                  <c:v>0.51349999999999996</c:v>
                </c:pt>
                <c:pt idx="21">
                  <c:v>0.68059999999999998</c:v>
                </c:pt>
                <c:pt idx="22">
                  <c:v>0.84330000000000005</c:v>
                </c:pt>
                <c:pt idx="23">
                  <c:v>0.9456</c:v>
                </c:pt>
                <c:pt idx="24">
                  <c:v>0.98260000000000003</c:v>
                </c:pt>
                <c:pt idx="25">
                  <c:v>0.99</c:v>
                </c:pt>
                <c:pt idx="26">
                  <c:v>0.99419999999999997</c:v>
                </c:pt>
                <c:pt idx="27">
                  <c:v>0.99809999999999999</c:v>
                </c:pt>
                <c:pt idx="28">
                  <c:v>0.99960000000000004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E1-40D5-8F87-0C4983016335}"/>
            </c:ext>
          </c:extLst>
        </c:ser>
        <c:ser>
          <c:idx val="2"/>
          <c:order val="3"/>
          <c:tx>
            <c:strRef>
              <c:f>'Nokia TR38.753'!$DO$34:$DO$36</c:f>
              <c:strCache>
                <c:ptCount val="3"/>
                <c:pt idx="0">
                  <c:v>TDLC300/100 Low</c:v>
                </c:pt>
                <c:pt idx="1">
                  <c:v>IRC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pPr>
              <a:solidFill>
                <a:schemeClr val="accent3"/>
              </a:solidFill>
              <a:ln w="6350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TR38.753'!$DO$37:$DO$82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1.1000000000000001E-3</c:v>
                </c:pt>
                <c:pt idx="10">
                  <c:v>3.5700000000000003E-2</c:v>
                </c:pt>
                <c:pt idx="11">
                  <c:v>0.15909999999999999</c:v>
                </c:pt>
                <c:pt idx="12">
                  <c:v>0.19639999999999999</c:v>
                </c:pt>
                <c:pt idx="13">
                  <c:v>0.23169999999999999</c:v>
                </c:pt>
                <c:pt idx="14">
                  <c:v>0.25109999999999999</c:v>
                </c:pt>
                <c:pt idx="15">
                  <c:v>0.2681</c:v>
                </c:pt>
                <c:pt idx="16">
                  <c:v>0.31469999999999998</c:v>
                </c:pt>
                <c:pt idx="17">
                  <c:v>0.36120000000000002</c:v>
                </c:pt>
                <c:pt idx="18">
                  <c:v>0.37409999999999999</c:v>
                </c:pt>
                <c:pt idx="19">
                  <c:v>0.37490000000000001</c:v>
                </c:pt>
                <c:pt idx="20">
                  <c:v>0.37590000000000001</c:v>
                </c:pt>
                <c:pt idx="21">
                  <c:v>0.38240000000000002</c:v>
                </c:pt>
                <c:pt idx="22">
                  <c:v>0.39810000000000001</c:v>
                </c:pt>
                <c:pt idx="23">
                  <c:v>0.43690000000000001</c:v>
                </c:pt>
                <c:pt idx="24">
                  <c:v>0.5081</c:v>
                </c:pt>
                <c:pt idx="25">
                  <c:v>0.60109999999999997</c:v>
                </c:pt>
                <c:pt idx="26">
                  <c:v>0.69510000000000005</c:v>
                </c:pt>
                <c:pt idx="27">
                  <c:v>0.78239999999999998</c:v>
                </c:pt>
                <c:pt idx="28">
                  <c:v>0.84470000000000001</c:v>
                </c:pt>
                <c:pt idx="29">
                  <c:v>0.89549999999999996</c:v>
                </c:pt>
                <c:pt idx="30">
                  <c:v>0.93059999999999998</c:v>
                </c:pt>
                <c:pt idx="31">
                  <c:v>0.95379999999999998</c:v>
                </c:pt>
                <c:pt idx="32">
                  <c:v>0.96750000000000003</c:v>
                </c:pt>
                <c:pt idx="33">
                  <c:v>0.97770000000000001</c:v>
                </c:pt>
                <c:pt idx="34">
                  <c:v>0.98450000000000004</c:v>
                </c:pt>
                <c:pt idx="35">
                  <c:v>0.98750000000000004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E1-40D5-8F87-0C4983016335}"/>
            </c:ext>
          </c:extLst>
        </c:ser>
        <c:ser>
          <c:idx val="3"/>
          <c:order val="4"/>
          <c:tx>
            <c:strRef>
              <c:f>'Nokia TR38.753'!$DP$34:$DP$36</c:f>
              <c:strCache>
                <c:ptCount val="3"/>
                <c:pt idx="0">
                  <c:v>TDLC300/100 Low</c:v>
                </c:pt>
                <c:pt idx="1">
                  <c:v>eIRC</c:v>
                </c:pt>
              </c:strCache>
            </c:strRef>
          </c:tx>
          <c:spPr>
            <a:ln w="19050" cap="rnd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TR38.753'!$DP$37:$DP$82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6.9999999999999999E-4</c:v>
                </c:pt>
                <c:pt idx="9">
                  <c:v>4.0800000000000003E-2</c:v>
                </c:pt>
                <c:pt idx="10">
                  <c:v>0.1628</c:v>
                </c:pt>
                <c:pt idx="11">
                  <c:v>0.19739999999999999</c:v>
                </c:pt>
                <c:pt idx="12">
                  <c:v>0.23119999999999999</c:v>
                </c:pt>
                <c:pt idx="13">
                  <c:v>0.25019999999999998</c:v>
                </c:pt>
                <c:pt idx="14">
                  <c:v>0.26469999999999999</c:v>
                </c:pt>
                <c:pt idx="15">
                  <c:v>0.30780000000000002</c:v>
                </c:pt>
                <c:pt idx="16">
                  <c:v>0.35799999999999998</c:v>
                </c:pt>
                <c:pt idx="17">
                  <c:v>0.37390000000000001</c:v>
                </c:pt>
                <c:pt idx="18">
                  <c:v>0.37480000000000002</c:v>
                </c:pt>
                <c:pt idx="19">
                  <c:v>0.376</c:v>
                </c:pt>
                <c:pt idx="20">
                  <c:v>0.3795</c:v>
                </c:pt>
                <c:pt idx="21">
                  <c:v>0.40150000000000002</c:v>
                </c:pt>
                <c:pt idx="22">
                  <c:v>0.46429999999999999</c:v>
                </c:pt>
                <c:pt idx="23">
                  <c:v>0.58120000000000005</c:v>
                </c:pt>
                <c:pt idx="24">
                  <c:v>0.73870000000000002</c:v>
                </c:pt>
                <c:pt idx="25">
                  <c:v>0.87529999999999997</c:v>
                </c:pt>
                <c:pt idx="26">
                  <c:v>0.95209999999999995</c:v>
                </c:pt>
                <c:pt idx="27">
                  <c:v>0.98799999999999999</c:v>
                </c:pt>
                <c:pt idx="28">
                  <c:v>0.99580000000000002</c:v>
                </c:pt>
                <c:pt idx="29">
                  <c:v>0.99890000000000001</c:v>
                </c:pt>
                <c:pt idx="30">
                  <c:v>0.99960000000000004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E1-40D5-8F87-0C4983016335}"/>
            </c:ext>
          </c:extLst>
        </c:ser>
        <c:ser>
          <c:idx val="4"/>
          <c:order val="5"/>
          <c:tx>
            <c:strRef>
              <c:f>'Nokia TR38.753'!$DQ$34:$DQ$36</c:f>
              <c:strCache>
                <c:ptCount val="3"/>
                <c:pt idx="0">
                  <c:v>TDLC300/100 Low</c:v>
                </c:pt>
                <c:pt idx="1">
                  <c:v>R-ML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TR38.753'!$DQ$37:$DQ$82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7.0000000000000001E-3</c:v>
                </c:pt>
                <c:pt idx="10">
                  <c:v>8.6800000000000002E-2</c:v>
                </c:pt>
                <c:pt idx="11">
                  <c:v>0.18870000000000001</c:v>
                </c:pt>
                <c:pt idx="12">
                  <c:v>0.23</c:v>
                </c:pt>
                <c:pt idx="13">
                  <c:v>0.25669999999999998</c:v>
                </c:pt>
                <c:pt idx="14">
                  <c:v>0.30309999999999998</c:v>
                </c:pt>
                <c:pt idx="15">
                  <c:v>0.3639</c:v>
                </c:pt>
                <c:pt idx="16">
                  <c:v>0.3785</c:v>
                </c:pt>
                <c:pt idx="17">
                  <c:v>0.42749999999999999</c:v>
                </c:pt>
                <c:pt idx="18">
                  <c:v>0.63949999999999996</c:v>
                </c:pt>
                <c:pt idx="19">
                  <c:v>0.90890000000000004</c:v>
                </c:pt>
                <c:pt idx="20">
                  <c:v>0.99309999999999998</c:v>
                </c:pt>
                <c:pt idx="21">
                  <c:v>0.99990000000000001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E1-40D5-8F87-0C4983016335}"/>
            </c:ext>
          </c:extLst>
        </c:ser>
        <c:ser>
          <c:idx val="5"/>
          <c:order val="6"/>
          <c:tx>
            <c:strRef>
              <c:f>'Nokia TR38.753'!$DR$34:$DR$36</c:f>
              <c:strCache>
                <c:ptCount val="3"/>
                <c:pt idx="0">
                  <c:v>TDLC300/100 XP med</c:v>
                </c:pt>
                <c:pt idx="1">
                  <c:v>IRC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TR38.753'!$DR$37:$DR$82</c:f>
              <c:numCache>
                <c:formatCode>0.0000</c:formatCode>
                <c:ptCount val="46"/>
                <c:pt idx="10">
                  <c:v>2.0000000000000001E-4</c:v>
                </c:pt>
                <c:pt idx="11">
                  <c:v>1.1900000000000001E-2</c:v>
                </c:pt>
                <c:pt idx="12">
                  <c:v>0.1051</c:v>
                </c:pt>
                <c:pt idx="13">
                  <c:v>0.1741</c:v>
                </c:pt>
                <c:pt idx="14">
                  <c:v>0.20380000000000001</c:v>
                </c:pt>
                <c:pt idx="15">
                  <c:v>0.23669999999999999</c:v>
                </c:pt>
                <c:pt idx="16">
                  <c:v>0.246</c:v>
                </c:pt>
                <c:pt idx="17">
                  <c:v>0.27300000000000002</c:v>
                </c:pt>
                <c:pt idx="18">
                  <c:v>0.32740000000000002</c:v>
                </c:pt>
                <c:pt idx="19">
                  <c:v>0.35980000000000001</c:v>
                </c:pt>
                <c:pt idx="20">
                  <c:v>0.36359999999999998</c:v>
                </c:pt>
                <c:pt idx="21">
                  <c:v>0.36370000000000002</c:v>
                </c:pt>
                <c:pt idx="22">
                  <c:v>0.36509999999999998</c:v>
                </c:pt>
                <c:pt idx="23">
                  <c:v>0.37519999999999998</c:v>
                </c:pt>
                <c:pt idx="24">
                  <c:v>0.39800000000000002</c:v>
                </c:pt>
                <c:pt idx="25">
                  <c:v>0.4506</c:v>
                </c:pt>
                <c:pt idx="26">
                  <c:v>0.52429999999999999</c:v>
                </c:pt>
                <c:pt idx="27">
                  <c:v>0.62090000000000001</c:v>
                </c:pt>
                <c:pt idx="28">
                  <c:v>0.72250000000000003</c:v>
                </c:pt>
                <c:pt idx="29">
                  <c:v>0.81689999999999996</c:v>
                </c:pt>
                <c:pt idx="30">
                  <c:v>0.87890000000000001</c:v>
                </c:pt>
                <c:pt idx="31">
                  <c:v>0.92410000000000003</c:v>
                </c:pt>
                <c:pt idx="32">
                  <c:v>0.95279999999999998</c:v>
                </c:pt>
                <c:pt idx="33">
                  <c:v>0.97150000000000003</c:v>
                </c:pt>
                <c:pt idx="34">
                  <c:v>0.98260000000000003</c:v>
                </c:pt>
                <c:pt idx="35">
                  <c:v>0.98919999999999997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E1-40D5-8F87-0C4983016335}"/>
            </c:ext>
          </c:extLst>
        </c:ser>
        <c:ser>
          <c:idx val="7"/>
          <c:order val="7"/>
          <c:tx>
            <c:strRef>
              <c:f>'Nokia TR38.753'!$DS$34:$DS$36</c:f>
              <c:strCache>
                <c:ptCount val="3"/>
                <c:pt idx="0">
                  <c:v>TDLC300/100 XP med</c:v>
                </c:pt>
                <c:pt idx="1">
                  <c:v>eIRC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2">
                  <a:lumMod val="60000"/>
                </a:schemeClr>
              </a:solidFill>
              <a:ln w="6350" cap="flat" cmpd="sng" algn="ctr">
                <a:solidFill>
                  <a:schemeClr val="accent2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TR38.753'!$DS$37:$DS$82</c:f>
              <c:numCache>
                <c:formatCode>0.0000</c:formatCode>
                <c:ptCount val="46"/>
                <c:pt idx="10">
                  <c:v>3.3000000000000002E-2</c:v>
                </c:pt>
                <c:pt idx="11">
                  <c:v>0.14030000000000001</c:v>
                </c:pt>
                <c:pt idx="12">
                  <c:v>0.18079999999999999</c:v>
                </c:pt>
                <c:pt idx="13">
                  <c:v>0.20949999999999999</c:v>
                </c:pt>
                <c:pt idx="14">
                  <c:v>0.2399</c:v>
                </c:pt>
                <c:pt idx="15">
                  <c:v>0.2445</c:v>
                </c:pt>
                <c:pt idx="16">
                  <c:v>0.27050000000000002</c:v>
                </c:pt>
                <c:pt idx="17">
                  <c:v>0.32269999999999999</c:v>
                </c:pt>
                <c:pt idx="18">
                  <c:v>0.35899999999999999</c:v>
                </c:pt>
                <c:pt idx="19">
                  <c:v>0.36359999999999998</c:v>
                </c:pt>
                <c:pt idx="20">
                  <c:v>0.36359999999999998</c:v>
                </c:pt>
                <c:pt idx="21">
                  <c:v>0.36399999999999999</c:v>
                </c:pt>
                <c:pt idx="22">
                  <c:v>0.36980000000000002</c:v>
                </c:pt>
                <c:pt idx="23">
                  <c:v>0.39529999999999998</c:v>
                </c:pt>
                <c:pt idx="24">
                  <c:v>0.45789999999999997</c:v>
                </c:pt>
                <c:pt idx="25">
                  <c:v>0.57410000000000005</c:v>
                </c:pt>
                <c:pt idx="26">
                  <c:v>0.71919999999999995</c:v>
                </c:pt>
                <c:pt idx="27">
                  <c:v>0.84740000000000004</c:v>
                </c:pt>
                <c:pt idx="28">
                  <c:v>0.93600000000000005</c:v>
                </c:pt>
                <c:pt idx="29">
                  <c:v>0.97760000000000002</c:v>
                </c:pt>
                <c:pt idx="30">
                  <c:v>0.99170000000000003</c:v>
                </c:pt>
                <c:pt idx="31">
                  <c:v>0.99790000000000001</c:v>
                </c:pt>
                <c:pt idx="32">
                  <c:v>0.99960000000000004</c:v>
                </c:pt>
                <c:pt idx="33">
                  <c:v>0.99980000000000002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E1-40D5-8F87-0C4983016335}"/>
            </c:ext>
          </c:extLst>
        </c:ser>
        <c:ser>
          <c:idx val="8"/>
          <c:order val="8"/>
          <c:tx>
            <c:strRef>
              <c:f>'Nokia TR38.753'!$DT$34:$DT$36</c:f>
              <c:strCache>
                <c:ptCount val="3"/>
                <c:pt idx="0">
                  <c:v>TDLC300/100 XP med</c:v>
                </c:pt>
                <c:pt idx="1">
                  <c:v>R-ML</c:v>
                </c:pt>
              </c:strCache>
            </c:strRef>
          </c:tx>
          <c:spPr>
            <a:ln w="19050" cap="rnd" cmpd="sng" algn="ctr">
              <a:solidFill>
                <a:schemeClr val="accent3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3">
                  <a:lumMod val="60000"/>
                </a:schemeClr>
              </a:solidFill>
              <a:ln w="6350" cap="flat" cmpd="sng" algn="ctr">
                <a:solidFill>
                  <a:schemeClr val="accent3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TR38.753'!$DK$37:$DK$82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TR38.753'!$DT$37:$DT$82</c:f>
              <c:numCache>
                <c:formatCode>0.0000</c:formatCode>
                <c:ptCount val="46"/>
                <c:pt idx="10">
                  <c:v>3.8999999999999998E-3</c:v>
                </c:pt>
                <c:pt idx="11">
                  <c:v>6.6299999999999998E-2</c:v>
                </c:pt>
                <c:pt idx="12">
                  <c:v>0.16639999999999999</c:v>
                </c:pt>
                <c:pt idx="13">
                  <c:v>0.21529999999999999</c:v>
                </c:pt>
                <c:pt idx="14">
                  <c:v>0.2452</c:v>
                </c:pt>
                <c:pt idx="15">
                  <c:v>0.28749999999999998</c:v>
                </c:pt>
                <c:pt idx="16">
                  <c:v>0.35220000000000001</c:v>
                </c:pt>
                <c:pt idx="17">
                  <c:v>0.3669</c:v>
                </c:pt>
                <c:pt idx="18">
                  <c:v>0.4214</c:v>
                </c:pt>
                <c:pt idx="19">
                  <c:v>0.62880000000000003</c:v>
                </c:pt>
                <c:pt idx="20">
                  <c:v>0.8952</c:v>
                </c:pt>
                <c:pt idx="21">
                  <c:v>0.99229999999999996</c:v>
                </c:pt>
                <c:pt idx="22">
                  <c:v>0.99990000000000001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E1-40D5-8F87-0C498301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algn="ctr" rtl="0">
                <a:defRPr 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tx1">
                  <a:tint val="50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 lang="en-US"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0.00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13035383565304"/>
          <c:y val="0.14686993912995"/>
          <c:w val="0.15099187889025303"/>
          <c:h val="0.37730543942222666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precoding), 100Hz Doppler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TR38.753'!$DZ$34:$DZ$36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pPr>
              <a:solidFill>
                <a:schemeClr val="accent2"/>
              </a:solidFill>
              <a:ln w="635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TR38.753'!$DZ$37:$DZ$82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8.0000000000000004E-4</c:v>
                </c:pt>
                <c:pt idx="7">
                  <c:v>2.3999999999999998E-3</c:v>
                </c:pt>
                <c:pt idx="8">
                  <c:v>7.6E-3</c:v>
                </c:pt>
                <c:pt idx="9">
                  <c:v>2.2200000000000001E-2</c:v>
                </c:pt>
                <c:pt idx="10">
                  <c:v>5.1200000000000002E-2</c:v>
                </c:pt>
                <c:pt idx="11">
                  <c:v>0.1084</c:v>
                </c:pt>
                <c:pt idx="12">
                  <c:v>0.16669999999999999</c:v>
                </c:pt>
                <c:pt idx="13">
                  <c:v>0.21410000000000001</c:v>
                </c:pt>
                <c:pt idx="14">
                  <c:v>0.2475</c:v>
                </c:pt>
                <c:pt idx="15">
                  <c:v>0.27950000000000003</c:v>
                </c:pt>
                <c:pt idx="16">
                  <c:v>0.31480000000000002</c:v>
                </c:pt>
                <c:pt idx="17">
                  <c:v>0.3468</c:v>
                </c:pt>
                <c:pt idx="18">
                  <c:v>0.37080000000000002</c:v>
                </c:pt>
                <c:pt idx="19">
                  <c:v>0.39150000000000001</c:v>
                </c:pt>
                <c:pt idx="20">
                  <c:v>0.4244</c:v>
                </c:pt>
                <c:pt idx="21">
                  <c:v>0.48880000000000001</c:v>
                </c:pt>
                <c:pt idx="22">
                  <c:v>0.58940000000000003</c:v>
                </c:pt>
                <c:pt idx="23">
                  <c:v>0.71089999999999998</c:v>
                </c:pt>
                <c:pt idx="24">
                  <c:v>0.8196</c:v>
                </c:pt>
                <c:pt idx="25">
                  <c:v>0.9002</c:v>
                </c:pt>
                <c:pt idx="26">
                  <c:v>0.94450000000000001</c:v>
                </c:pt>
                <c:pt idx="27">
                  <c:v>0.97350000000000003</c:v>
                </c:pt>
                <c:pt idx="28">
                  <c:v>0.98440000000000005</c:v>
                </c:pt>
                <c:pt idx="29">
                  <c:v>0.99380000000000002</c:v>
                </c:pt>
                <c:pt idx="30">
                  <c:v>0.997</c:v>
                </c:pt>
                <c:pt idx="31">
                  <c:v>0.99839999999999995</c:v>
                </c:pt>
                <c:pt idx="32">
                  <c:v>0.99960000000000004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11-42F0-96D3-1F12E2023B03}"/>
            </c:ext>
          </c:extLst>
        </c:ser>
        <c:ser>
          <c:idx val="0"/>
          <c:order val="1"/>
          <c:tx>
            <c:strRef>
              <c:f>'Nokia TR38.753'!$EA$34:$EA$36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TR38.753'!$EA$37:$EA$82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1.6000000000000001E-3</c:v>
                </c:pt>
                <c:pt idx="7">
                  <c:v>5.7999999999999996E-3</c:v>
                </c:pt>
                <c:pt idx="8">
                  <c:v>1.7500000000000002E-2</c:v>
                </c:pt>
                <c:pt idx="9">
                  <c:v>4.2500000000000003E-2</c:v>
                </c:pt>
                <c:pt idx="10">
                  <c:v>9.3799999999999994E-2</c:v>
                </c:pt>
                <c:pt idx="11">
                  <c:v>0.1497</c:v>
                </c:pt>
                <c:pt idx="12">
                  <c:v>0.19980000000000001</c:v>
                </c:pt>
                <c:pt idx="13">
                  <c:v>0.2361</c:v>
                </c:pt>
                <c:pt idx="14">
                  <c:v>0.26500000000000001</c:v>
                </c:pt>
                <c:pt idx="15">
                  <c:v>0.2959</c:v>
                </c:pt>
                <c:pt idx="16">
                  <c:v>0.32890000000000003</c:v>
                </c:pt>
                <c:pt idx="17">
                  <c:v>0.35659999999999997</c:v>
                </c:pt>
                <c:pt idx="18">
                  <c:v>0.3755</c:v>
                </c:pt>
                <c:pt idx="19">
                  <c:v>0.39279999999999998</c:v>
                </c:pt>
                <c:pt idx="20">
                  <c:v>0.42320000000000002</c:v>
                </c:pt>
                <c:pt idx="21">
                  <c:v>0.48670000000000002</c:v>
                </c:pt>
                <c:pt idx="22">
                  <c:v>0.58789999999999998</c:v>
                </c:pt>
                <c:pt idx="23">
                  <c:v>0.70599999999999996</c:v>
                </c:pt>
                <c:pt idx="24">
                  <c:v>0.81899999999999995</c:v>
                </c:pt>
                <c:pt idx="25">
                  <c:v>0.90649999999999997</c:v>
                </c:pt>
                <c:pt idx="26">
                  <c:v>0.95189999999999997</c:v>
                </c:pt>
                <c:pt idx="27">
                  <c:v>0.97640000000000005</c:v>
                </c:pt>
                <c:pt idx="28">
                  <c:v>0.98839999999999995</c:v>
                </c:pt>
                <c:pt idx="29">
                  <c:v>0.99509999999999998</c:v>
                </c:pt>
                <c:pt idx="30">
                  <c:v>0.99839999999999995</c:v>
                </c:pt>
                <c:pt idx="31">
                  <c:v>0.99950000000000006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11-42F0-96D3-1F12E2023B03}"/>
            </c:ext>
          </c:extLst>
        </c:ser>
        <c:ser>
          <c:idx val="6"/>
          <c:order val="2"/>
          <c:tx>
            <c:strRef>
              <c:f>'Nokia TR38.753'!$EB$34:$EB$36</c:f>
              <c:strCache>
                <c:ptCount val="3"/>
                <c:pt idx="0">
                  <c:v>AAV 3</c:v>
                </c:pt>
                <c:pt idx="1">
                  <c:v>R-ML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1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TR38.753'!$EB$37:$EB$82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1.1000000000000001E-3</c:v>
                </c:pt>
                <c:pt idx="7">
                  <c:v>3.8999999999999998E-3</c:v>
                </c:pt>
                <c:pt idx="8">
                  <c:v>0.01</c:v>
                </c:pt>
                <c:pt idx="9">
                  <c:v>2.7099999999999999E-2</c:v>
                </c:pt>
                <c:pt idx="10">
                  <c:v>6.2199999999999998E-2</c:v>
                </c:pt>
                <c:pt idx="11">
                  <c:v>0.121</c:v>
                </c:pt>
                <c:pt idx="12">
                  <c:v>0.17710000000000001</c:v>
                </c:pt>
                <c:pt idx="13">
                  <c:v>0.2293</c:v>
                </c:pt>
                <c:pt idx="14">
                  <c:v>0.27150000000000002</c:v>
                </c:pt>
                <c:pt idx="15">
                  <c:v>0.3206</c:v>
                </c:pt>
                <c:pt idx="16">
                  <c:v>0.3619</c:v>
                </c:pt>
                <c:pt idx="17">
                  <c:v>0.41070000000000001</c:v>
                </c:pt>
                <c:pt idx="18">
                  <c:v>0.48949999999999999</c:v>
                </c:pt>
                <c:pt idx="19">
                  <c:v>0.63590000000000002</c:v>
                </c:pt>
                <c:pt idx="20">
                  <c:v>0.80920000000000003</c:v>
                </c:pt>
                <c:pt idx="21">
                  <c:v>0.92700000000000005</c:v>
                </c:pt>
                <c:pt idx="22">
                  <c:v>0.97899999999999998</c:v>
                </c:pt>
                <c:pt idx="23">
                  <c:v>0.98799999999999999</c:v>
                </c:pt>
                <c:pt idx="24">
                  <c:v>0.99280000000000002</c:v>
                </c:pt>
                <c:pt idx="25">
                  <c:v>0.99770000000000003</c:v>
                </c:pt>
                <c:pt idx="26">
                  <c:v>0.99939999999999996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11-42F0-96D3-1F12E2023B03}"/>
            </c:ext>
          </c:extLst>
        </c:ser>
        <c:ser>
          <c:idx val="2"/>
          <c:order val="3"/>
          <c:tx>
            <c:strRef>
              <c:f>'Nokia TR38.753'!$EC$34:$EC$36</c:f>
              <c:strCache>
                <c:ptCount val="3"/>
                <c:pt idx="0">
                  <c:v>TDLC300/100 Low</c:v>
                </c:pt>
                <c:pt idx="1">
                  <c:v>IRC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pPr>
              <a:solidFill>
                <a:schemeClr val="accent3"/>
              </a:solidFill>
              <a:ln w="6350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TR38.753'!$EC$37:$EC$82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5.57E-2</c:v>
                </c:pt>
                <c:pt idx="9">
                  <c:v>0.17760000000000001</c:v>
                </c:pt>
                <c:pt idx="10">
                  <c:v>0.21740000000000001</c:v>
                </c:pt>
                <c:pt idx="11">
                  <c:v>0.24929999999999999</c:v>
                </c:pt>
                <c:pt idx="12">
                  <c:v>0.27239999999999998</c:v>
                </c:pt>
                <c:pt idx="13">
                  <c:v>0.33210000000000001</c:v>
                </c:pt>
                <c:pt idx="14">
                  <c:v>0.37080000000000002</c:v>
                </c:pt>
                <c:pt idx="15">
                  <c:v>0.37480000000000002</c:v>
                </c:pt>
                <c:pt idx="16">
                  <c:v>0.37690000000000001</c:v>
                </c:pt>
                <c:pt idx="17">
                  <c:v>0.39150000000000001</c:v>
                </c:pt>
                <c:pt idx="18">
                  <c:v>0.45029999999999998</c:v>
                </c:pt>
                <c:pt idx="19">
                  <c:v>0.58050000000000002</c:v>
                </c:pt>
                <c:pt idx="20">
                  <c:v>0.74990000000000001</c:v>
                </c:pt>
                <c:pt idx="21">
                  <c:v>0.88370000000000004</c:v>
                </c:pt>
                <c:pt idx="22">
                  <c:v>0.96509999999999996</c:v>
                </c:pt>
                <c:pt idx="23">
                  <c:v>0.99270000000000003</c:v>
                </c:pt>
                <c:pt idx="24">
                  <c:v>0.99809999999999999</c:v>
                </c:pt>
                <c:pt idx="25">
                  <c:v>0.99960000000000004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11-42F0-96D3-1F12E2023B03}"/>
            </c:ext>
          </c:extLst>
        </c:ser>
        <c:ser>
          <c:idx val="3"/>
          <c:order val="4"/>
          <c:tx>
            <c:strRef>
              <c:f>'Nokia TR38.753'!$ED$34:$ED$36</c:f>
              <c:strCache>
                <c:ptCount val="3"/>
                <c:pt idx="0">
                  <c:v>TDLC300/100 Low</c:v>
                </c:pt>
                <c:pt idx="1">
                  <c:v>eIRC</c:v>
                </c:pt>
              </c:strCache>
            </c:strRef>
          </c:tx>
          <c:spPr>
            <a:ln w="19050" cap="rnd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TR38.753'!$ED$37:$ED$82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2.9999999999999997E-4</c:v>
                </c:pt>
                <c:pt idx="7">
                  <c:v>1.54E-2</c:v>
                </c:pt>
                <c:pt idx="8">
                  <c:v>0.13600000000000001</c:v>
                </c:pt>
                <c:pt idx="9">
                  <c:v>0.19769999999999999</c:v>
                </c:pt>
                <c:pt idx="10">
                  <c:v>0.23719999999999999</c:v>
                </c:pt>
                <c:pt idx="11">
                  <c:v>0.25740000000000002</c:v>
                </c:pt>
                <c:pt idx="12">
                  <c:v>0.29620000000000002</c:v>
                </c:pt>
                <c:pt idx="13">
                  <c:v>0.35539999999999999</c:v>
                </c:pt>
                <c:pt idx="14">
                  <c:v>0.37390000000000001</c:v>
                </c:pt>
                <c:pt idx="15">
                  <c:v>0.37509999999999999</c:v>
                </c:pt>
                <c:pt idx="16">
                  <c:v>0.37840000000000001</c:v>
                </c:pt>
                <c:pt idx="17">
                  <c:v>0.40179999999999999</c:v>
                </c:pt>
                <c:pt idx="18">
                  <c:v>0.49149999999999999</c:v>
                </c:pt>
                <c:pt idx="19">
                  <c:v>0.66239999999999999</c:v>
                </c:pt>
                <c:pt idx="20">
                  <c:v>0.84499999999999997</c:v>
                </c:pt>
                <c:pt idx="21">
                  <c:v>0.96009999999999995</c:v>
                </c:pt>
                <c:pt idx="22">
                  <c:v>0.99429999999999996</c:v>
                </c:pt>
                <c:pt idx="23">
                  <c:v>0.99939999999999996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211-42F0-96D3-1F12E2023B03}"/>
            </c:ext>
          </c:extLst>
        </c:ser>
        <c:ser>
          <c:idx val="4"/>
          <c:order val="5"/>
          <c:tx>
            <c:strRef>
              <c:f>'Nokia TR38.753'!$EE$34:$EE$36</c:f>
              <c:strCache>
                <c:ptCount val="3"/>
                <c:pt idx="0">
                  <c:v>TDLC300/100 Low</c:v>
                </c:pt>
                <c:pt idx="1">
                  <c:v>R-ML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pPr>
              <a:noFill/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TR38.753'!$EE$37:$EE$82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4.82E-2</c:v>
                </c:pt>
                <c:pt idx="9">
                  <c:v>0.17560000000000001</c:v>
                </c:pt>
                <c:pt idx="10">
                  <c:v>0.22159999999999999</c:v>
                </c:pt>
                <c:pt idx="11">
                  <c:v>0.2555</c:v>
                </c:pt>
                <c:pt idx="12">
                  <c:v>0.30009999999999998</c:v>
                </c:pt>
                <c:pt idx="13">
                  <c:v>0.3634</c:v>
                </c:pt>
                <c:pt idx="14">
                  <c:v>0.37580000000000002</c:v>
                </c:pt>
                <c:pt idx="15">
                  <c:v>0.40450000000000003</c:v>
                </c:pt>
                <c:pt idx="16">
                  <c:v>0.57540000000000002</c:v>
                </c:pt>
                <c:pt idx="17">
                  <c:v>0.86519999999999997</c:v>
                </c:pt>
                <c:pt idx="18">
                  <c:v>0.98699999999999999</c:v>
                </c:pt>
                <c:pt idx="19">
                  <c:v>0.99950000000000006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211-42F0-96D3-1F12E2023B03}"/>
            </c:ext>
          </c:extLst>
        </c:ser>
        <c:ser>
          <c:idx val="5"/>
          <c:order val="6"/>
          <c:tx>
            <c:strRef>
              <c:f>'Nokia TR38.753'!$EF$34:$EF$36</c:f>
              <c:strCache>
                <c:ptCount val="3"/>
                <c:pt idx="0">
                  <c:v>TDLC300/100 XP med</c:v>
                </c:pt>
                <c:pt idx="1">
                  <c:v>IRC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TR38.753'!$EF$37:$EF$82</c:f>
              <c:numCache>
                <c:formatCode>0.0000</c:formatCode>
                <c:ptCount val="46"/>
                <c:pt idx="10">
                  <c:v>0.1406</c:v>
                </c:pt>
                <c:pt idx="11">
                  <c:v>0.1918</c:v>
                </c:pt>
                <c:pt idx="12">
                  <c:v>0.2301</c:v>
                </c:pt>
                <c:pt idx="13">
                  <c:v>0.2472</c:v>
                </c:pt>
                <c:pt idx="14">
                  <c:v>0.2873</c:v>
                </c:pt>
                <c:pt idx="15">
                  <c:v>0.34370000000000001</c:v>
                </c:pt>
                <c:pt idx="16">
                  <c:v>0.3634</c:v>
                </c:pt>
                <c:pt idx="17">
                  <c:v>0.36359999999999998</c:v>
                </c:pt>
                <c:pt idx="18">
                  <c:v>0.36759999999999998</c:v>
                </c:pt>
                <c:pt idx="19">
                  <c:v>0.38969999999999999</c:v>
                </c:pt>
                <c:pt idx="20">
                  <c:v>0.45529999999999998</c:v>
                </c:pt>
                <c:pt idx="21">
                  <c:v>0.57999999999999996</c:v>
                </c:pt>
                <c:pt idx="22">
                  <c:v>0.74299999999999999</c:v>
                </c:pt>
                <c:pt idx="23">
                  <c:v>0.88039999999999996</c:v>
                </c:pt>
                <c:pt idx="24">
                  <c:v>0.95799999999999996</c:v>
                </c:pt>
                <c:pt idx="25">
                  <c:v>0.98939999999999995</c:v>
                </c:pt>
                <c:pt idx="26">
                  <c:v>0.99819999999999998</c:v>
                </c:pt>
                <c:pt idx="27">
                  <c:v>0.99929999999999997</c:v>
                </c:pt>
                <c:pt idx="28">
                  <c:v>0.99980000000000002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211-42F0-96D3-1F12E2023B03}"/>
            </c:ext>
          </c:extLst>
        </c:ser>
        <c:ser>
          <c:idx val="7"/>
          <c:order val="7"/>
          <c:tx>
            <c:strRef>
              <c:f>'Nokia TR38.753'!$EG$34:$EG$36</c:f>
              <c:strCache>
                <c:ptCount val="3"/>
                <c:pt idx="0">
                  <c:v>TDLC300/100 XP med</c:v>
                </c:pt>
                <c:pt idx="1">
                  <c:v>eIRC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2">
                  <a:lumMod val="60000"/>
                </a:schemeClr>
              </a:solidFill>
              <a:ln w="6350" cap="flat" cmpd="sng" algn="ctr">
                <a:solidFill>
                  <a:schemeClr val="accent2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TR38.753'!$EG$37:$EG$82</c:f>
              <c:numCache>
                <c:formatCode>0.0000</c:formatCode>
                <c:ptCount val="46"/>
                <c:pt idx="10">
                  <c:v>0.18360000000000001</c:v>
                </c:pt>
                <c:pt idx="11">
                  <c:v>0.2218</c:v>
                </c:pt>
                <c:pt idx="12">
                  <c:v>0.2429</c:v>
                </c:pt>
                <c:pt idx="13">
                  <c:v>0.2661</c:v>
                </c:pt>
                <c:pt idx="14">
                  <c:v>0.32119999999999999</c:v>
                </c:pt>
                <c:pt idx="15">
                  <c:v>0.36080000000000001</c:v>
                </c:pt>
                <c:pt idx="16">
                  <c:v>0.36359999999999998</c:v>
                </c:pt>
                <c:pt idx="17">
                  <c:v>0.3639</c:v>
                </c:pt>
                <c:pt idx="18">
                  <c:v>0.37090000000000001</c:v>
                </c:pt>
                <c:pt idx="19">
                  <c:v>0.40689999999999998</c:v>
                </c:pt>
                <c:pt idx="20">
                  <c:v>0.504</c:v>
                </c:pt>
                <c:pt idx="21">
                  <c:v>0.66990000000000005</c:v>
                </c:pt>
                <c:pt idx="22">
                  <c:v>0.84640000000000004</c:v>
                </c:pt>
                <c:pt idx="23">
                  <c:v>0.95420000000000005</c:v>
                </c:pt>
                <c:pt idx="24">
                  <c:v>0.99150000000000005</c:v>
                </c:pt>
                <c:pt idx="25">
                  <c:v>0.99880000000000002</c:v>
                </c:pt>
                <c:pt idx="26">
                  <c:v>0.99970000000000003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211-42F0-96D3-1F12E2023B03}"/>
            </c:ext>
          </c:extLst>
        </c:ser>
        <c:ser>
          <c:idx val="8"/>
          <c:order val="8"/>
          <c:tx>
            <c:strRef>
              <c:f>'Nokia TR38.753'!$EH$34:$EH$36</c:f>
              <c:strCache>
                <c:ptCount val="3"/>
                <c:pt idx="0">
                  <c:v>TDLC300/100 XP med</c:v>
                </c:pt>
                <c:pt idx="1">
                  <c:v>R-ML</c:v>
                </c:pt>
              </c:strCache>
            </c:strRef>
          </c:tx>
          <c:spPr>
            <a:ln w="19050" cap="rnd" cmpd="sng" algn="ctr">
              <a:solidFill>
                <a:schemeClr val="accent3">
                  <a:lumMod val="60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3">
                  <a:lumMod val="60000"/>
                </a:schemeClr>
              </a:solidFill>
              <a:ln w="6350" cap="flat" cmpd="sng" algn="ctr">
                <a:solidFill>
                  <a:schemeClr val="accent3">
                    <a:lumMod val="60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'Nokia TR38.753'!$DY$37:$DY$82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TR38.753'!$EH$37:$EH$82</c:f>
              <c:numCache>
                <c:formatCode>0.0000</c:formatCode>
                <c:ptCount val="46"/>
                <c:pt idx="10">
                  <c:v>0.15060000000000001</c:v>
                </c:pt>
                <c:pt idx="11">
                  <c:v>0.2059</c:v>
                </c:pt>
                <c:pt idx="12">
                  <c:v>0.2419</c:v>
                </c:pt>
                <c:pt idx="13">
                  <c:v>0.28070000000000001</c:v>
                </c:pt>
                <c:pt idx="14">
                  <c:v>0.34689999999999999</c:v>
                </c:pt>
                <c:pt idx="15">
                  <c:v>0.36459999999999998</c:v>
                </c:pt>
                <c:pt idx="16">
                  <c:v>0.3896</c:v>
                </c:pt>
                <c:pt idx="17">
                  <c:v>0.55149999999999999</c:v>
                </c:pt>
                <c:pt idx="18">
                  <c:v>0.83379999999999999</c:v>
                </c:pt>
                <c:pt idx="19">
                  <c:v>0.98299999999999998</c:v>
                </c:pt>
                <c:pt idx="20">
                  <c:v>0.99970000000000003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211-42F0-96D3-1F12E2023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algn="ctr" rtl="0">
                <a:defRPr 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tx1">
                  <a:tint val="50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 lang="en-US"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0.00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13035383565304"/>
          <c:y val="0.14686993912995"/>
          <c:w val="0.15099187889025303"/>
          <c:h val="0.37752585143724504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13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F82426-6BC5-4605-BC0D-0920E84C7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65</xdr:col>
      <xdr:colOff>1200148</xdr:colOff>
      <xdr:row>5</xdr:row>
      <xdr:rowOff>114300</xdr:rowOff>
    </xdr:from>
    <xdr:to>
      <xdr:col>78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4FAD63-762D-4C4C-8927-D3A876948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89</xdr:col>
      <xdr:colOff>1200148</xdr:colOff>
      <xdr:row>5</xdr:row>
      <xdr:rowOff>114300</xdr:rowOff>
    </xdr:from>
    <xdr:to>
      <xdr:col>102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D61991-EC06-4F39-9ACF-4E6C76AD456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79</xdr:col>
      <xdr:colOff>590548</xdr:colOff>
      <xdr:row>5</xdr:row>
      <xdr:rowOff>114300</xdr:rowOff>
    </xdr:from>
    <xdr:to>
      <xdr:col>85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67555A9-0DB1-45C6-B0C6-A18EF385FE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104</xdr:col>
      <xdr:colOff>590548</xdr:colOff>
      <xdr:row>5</xdr:row>
      <xdr:rowOff>114300</xdr:rowOff>
    </xdr:from>
    <xdr:to>
      <xdr:col>110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950F82-5655-44BE-B360-10F1755DEA1B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590548</xdr:colOff>
      <xdr:row>5</xdr:row>
      <xdr:rowOff>114300</xdr:rowOff>
    </xdr:from>
    <xdr:to>
      <xdr:col>28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42BD464-C1BB-455D-B6E6-D12ED45C6B82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1200148</xdr:colOff>
      <xdr:row>5</xdr:row>
      <xdr:rowOff>114300</xdr:rowOff>
    </xdr:from>
    <xdr:to>
      <xdr:col>45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0FAF7A1-DB5A-45F5-B152-CA8A4EEF74A7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47</xdr:col>
      <xdr:colOff>590548</xdr:colOff>
      <xdr:row>5</xdr:row>
      <xdr:rowOff>114300</xdr:rowOff>
    </xdr:from>
    <xdr:to>
      <xdr:col>59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8D8929-4A4B-4CC9-8256-B5E892337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113</xdr:col>
      <xdr:colOff>83127</xdr:colOff>
      <xdr:row>5</xdr:row>
      <xdr:rowOff>110836</xdr:rowOff>
    </xdr:from>
    <xdr:to>
      <xdr:col>124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39D5F5-275B-46BE-BD0C-AF44D8F3C392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127</xdr:col>
      <xdr:colOff>41564</xdr:colOff>
      <xdr:row>5</xdr:row>
      <xdr:rowOff>96982</xdr:rowOff>
    </xdr:from>
    <xdr:to>
      <xdr:col>138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CDE2B70-EBF8-4690-9417-6E4DE5149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C8BBF-570E-44F6-9299-0B27D6312011}">
  <dimension ref="A1:EI90"/>
  <sheetViews>
    <sheetView tabSelected="1" zoomScale="40" zoomScaleNormal="40" workbookViewId="0">
      <selection activeCell="Y44" sqref="Y44"/>
    </sheetView>
  </sheetViews>
  <sheetFormatPr defaultColWidth="8.85546875" defaultRowHeight="15"/>
  <cols>
    <col min="1" max="1" width="18.42578125" customWidth="1"/>
    <col min="3" max="3" width="12.42578125" bestFit="1" customWidth="1"/>
    <col min="4" max="4" width="11.140625" bestFit="1" customWidth="1"/>
    <col min="5" max="14" width="11.42578125" customWidth="1"/>
    <col min="18" max="18" width="12.42578125" bestFit="1" customWidth="1"/>
    <col min="19" max="19" width="11.140625" bestFit="1" customWidth="1"/>
    <col min="20" max="29" width="11.42578125" customWidth="1"/>
    <col min="34" max="34" width="12.42578125" bestFit="1" customWidth="1"/>
    <col min="35" max="35" width="11.140625" bestFit="1" customWidth="1"/>
    <col min="36" max="45" width="11.42578125" customWidth="1"/>
    <col min="49" max="49" width="12.42578125" bestFit="1" customWidth="1"/>
    <col min="50" max="50" width="11.140625" bestFit="1" customWidth="1"/>
    <col min="51" max="60" width="11.42578125" customWidth="1"/>
    <col min="67" max="78" width="12.42578125" customWidth="1"/>
    <col min="81" max="86" width="12.42578125" customWidth="1"/>
    <col min="91" max="96" width="11.140625" customWidth="1"/>
    <col min="97" max="97" width="14.7109375" customWidth="1"/>
    <col min="98" max="102" width="11.140625" customWidth="1"/>
    <col min="106" max="111" width="11.140625" customWidth="1"/>
    <col min="113" max="113" width="16.42578125" customWidth="1"/>
    <col min="114" max="115" width="11.140625" customWidth="1"/>
    <col min="116" max="126" width="13" customWidth="1"/>
    <col min="127" max="129" width="11.140625" customWidth="1"/>
    <col min="130" max="140" width="13" customWidth="1"/>
  </cols>
  <sheetData>
    <row r="1" spans="1:139" ht="33.75">
      <c r="A1" s="36" t="s">
        <v>0</v>
      </c>
    </row>
    <row r="3" spans="1:139" ht="15.75" thickBot="1">
      <c r="DK3" s="79"/>
    </row>
    <row r="4" spans="1:139" ht="15.75" thickBot="1">
      <c r="A4" s="91"/>
      <c r="B4" s="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4"/>
      <c r="AG4" s="7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4"/>
    </row>
    <row r="5" spans="1:139" ht="15.75" thickBot="1">
      <c r="A5" s="91"/>
      <c r="B5" s="7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4"/>
      <c r="AG5" s="7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4"/>
    </row>
    <row r="6" spans="1:139">
      <c r="A6" s="91"/>
      <c r="B6" s="25"/>
      <c r="C6" s="18"/>
      <c r="D6" s="18"/>
      <c r="E6" s="18"/>
      <c r="F6" s="18"/>
      <c r="G6" s="19"/>
      <c r="H6" s="19"/>
      <c r="I6" s="17"/>
      <c r="J6" s="17"/>
      <c r="K6" s="17"/>
      <c r="L6" s="17"/>
      <c r="M6" s="17"/>
      <c r="N6" s="17"/>
      <c r="Q6" s="16"/>
      <c r="R6" s="18"/>
      <c r="S6" s="18"/>
      <c r="T6" s="18"/>
      <c r="U6" s="18"/>
      <c r="V6" s="19"/>
      <c r="W6" s="19"/>
      <c r="X6" s="17"/>
      <c r="Y6" s="17"/>
      <c r="Z6" s="17"/>
      <c r="AA6" s="17"/>
      <c r="AB6" s="17"/>
      <c r="AC6" s="17"/>
      <c r="AD6" s="20"/>
      <c r="AG6" s="25"/>
      <c r="AH6" s="18"/>
      <c r="AI6" s="18"/>
      <c r="AJ6" s="18"/>
      <c r="AK6" s="18"/>
      <c r="AL6" s="19"/>
      <c r="AM6" s="19"/>
      <c r="AN6" s="17"/>
      <c r="AO6" s="17"/>
      <c r="AP6" s="17"/>
      <c r="AQ6" s="17"/>
      <c r="AR6" s="17"/>
      <c r="AS6" s="17"/>
      <c r="AV6" s="16"/>
      <c r="AW6" s="18"/>
      <c r="AX6" s="18"/>
      <c r="AY6" s="18"/>
      <c r="AZ6" s="18"/>
      <c r="BA6" s="19"/>
      <c r="BB6" s="19"/>
      <c r="BC6" s="17"/>
      <c r="BD6" s="17"/>
      <c r="BE6" s="17"/>
      <c r="BF6" s="17"/>
      <c r="BG6" s="17"/>
      <c r="BH6" s="17"/>
      <c r="BI6" s="20"/>
      <c r="BM6" s="7"/>
      <c r="BN6" s="8"/>
      <c r="BO6" s="9"/>
      <c r="BP6" s="10"/>
      <c r="BQ6" s="10"/>
      <c r="BR6" s="10"/>
      <c r="BS6" s="10"/>
      <c r="BT6" s="10"/>
      <c r="BU6" s="11"/>
      <c r="BV6" s="12"/>
      <c r="BW6" s="12"/>
      <c r="BX6" s="12"/>
      <c r="BY6" s="12"/>
      <c r="BZ6" s="12"/>
      <c r="CA6" s="13"/>
      <c r="CB6" s="8"/>
      <c r="CC6" s="11"/>
      <c r="CD6" s="12"/>
      <c r="CE6" s="12"/>
      <c r="CF6" s="12"/>
      <c r="CG6" s="12"/>
      <c r="CH6" s="12"/>
      <c r="CI6" s="14"/>
      <c r="CK6" s="7"/>
      <c r="CL6" s="8"/>
      <c r="CM6" s="9"/>
      <c r="CN6" s="10"/>
      <c r="CO6" s="10"/>
      <c r="CP6" s="10"/>
      <c r="CQ6" s="10"/>
      <c r="CR6" s="10"/>
      <c r="CS6" s="11"/>
      <c r="CT6" s="12"/>
      <c r="CU6" s="12"/>
      <c r="CV6" s="12"/>
      <c r="CW6" s="12"/>
      <c r="CX6" s="12"/>
      <c r="CY6" s="13"/>
      <c r="CZ6" s="13"/>
      <c r="DA6" s="8"/>
      <c r="DB6" s="11"/>
      <c r="DC6" s="12"/>
      <c r="DD6" s="12"/>
      <c r="DE6" s="12"/>
      <c r="DF6" s="12"/>
      <c r="DG6" s="12"/>
      <c r="DH6" s="14"/>
      <c r="DJ6" s="7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4"/>
      <c r="DX6" s="7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4"/>
    </row>
    <row r="7" spans="1:139">
      <c r="A7" s="91"/>
      <c r="B7" s="25"/>
      <c r="C7" s="18"/>
      <c r="D7" s="18"/>
      <c r="E7" s="18"/>
      <c r="F7" s="18"/>
      <c r="G7" s="19"/>
      <c r="H7" s="19"/>
      <c r="I7" s="17"/>
      <c r="J7" s="17"/>
      <c r="K7" s="17"/>
      <c r="L7" s="17"/>
      <c r="M7" s="17"/>
      <c r="N7" s="17"/>
      <c r="Q7" s="16"/>
      <c r="R7" s="18"/>
      <c r="S7" s="18"/>
      <c r="T7" s="18"/>
      <c r="U7" s="18"/>
      <c r="V7" s="19"/>
      <c r="W7" s="19"/>
      <c r="X7" s="17"/>
      <c r="Y7" s="17"/>
      <c r="Z7" s="17"/>
      <c r="AA7" s="17"/>
      <c r="AB7" s="17"/>
      <c r="AC7" s="17"/>
      <c r="AD7" s="20"/>
      <c r="AG7" s="25"/>
      <c r="AH7" s="18"/>
      <c r="AI7" s="18"/>
      <c r="AJ7" s="18"/>
      <c r="AK7" s="18"/>
      <c r="AL7" s="19"/>
      <c r="AM7" s="19"/>
      <c r="AN7" s="17"/>
      <c r="AO7" s="17"/>
      <c r="AP7" s="17"/>
      <c r="AQ7" s="17"/>
      <c r="AR7" s="17"/>
      <c r="AS7" s="17"/>
      <c r="AV7" s="16"/>
      <c r="AW7" s="18"/>
      <c r="AX7" s="18"/>
      <c r="AY7" s="18"/>
      <c r="AZ7" s="18"/>
      <c r="BA7" s="19"/>
      <c r="BB7" s="19"/>
      <c r="BC7" s="17"/>
      <c r="BD7" s="17"/>
      <c r="BE7" s="17"/>
      <c r="BF7" s="17"/>
      <c r="BG7" s="17"/>
      <c r="BH7" s="17"/>
      <c r="BI7" s="20"/>
      <c r="BM7" s="15"/>
      <c r="BN7" s="16"/>
      <c r="BO7" s="17"/>
      <c r="BP7" s="18"/>
      <c r="BQ7" s="18"/>
      <c r="BR7" s="18"/>
      <c r="BS7" s="18"/>
      <c r="BT7" s="18"/>
      <c r="BU7" s="19"/>
      <c r="BV7" s="17"/>
      <c r="BW7" s="17"/>
      <c r="BX7" s="17"/>
      <c r="BY7" s="17"/>
      <c r="BZ7" s="17"/>
      <c r="CB7" s="16"/>
      <c r="CC7" s="19"/>
      <c r="CD7" s="17"/>
      <c r="CE7" s="17"/>
      <c r="CF7" s="17"/>
      <c r="CG7" s="17"/>
      <c r="CH7" s="17"/>
      <c r="CI7" s="20"/>
      <c r="CK7" s="15"/>
      <c r="CL7" s="16"/>
      <c r="CM7" s="17"/>
      <c r="CN7" s="18"/>
      <c r="CO7" s="18"/>
      <c r="CP7" s="18"/>
      <c r="CQ7" s="18"/>
      <c r="CR7" s="18"/>
      <c r="CS7" s="19"/>
      <c r="CT7" s="17"/>
      <c r="CU7" s="17"/>
      <c r="CV7" s="17"/>
      <c r="CW7" s="17"/>
      <c r="CX7" s="17"/>
      <c r="DA7" s="16"/>
      <c r="DB7" s="19"/>
      <c r="DC7" s="17"/>
      <c r="DD7" s="17"/>
      <c r="DE7" s="17"/>
      <c r="DF7" s="17"/>
      <c r="DG7" s="17"/>
      <c r="DH7" s="20"/>
      <c r="DJ7" s="15"/>
      <c r="DK7" s="16"/>
      <c r="DL7" s="18"/>
      <c r="DM7" s="18"/>
      <c r="DN7" s="19"/>
      <c r="DO7" s="17"/>
      <c r="DP7" s="17"/>
      <c r="DQ7" s="17"/>
      <c r="DR7" s="17"/>
      <c r="DS7" s="17"/>
      <c r="DT7" s="17"/>
      <c r="DU7" s="20"/>
      <c r="DX7" s="15"/>
      <c r="DY7" s="16"/>
      <c r="DZ7" s="18"/>
      <c r="EA7" s="18"/>
      <c r="EB7" s="19"/>
      <c r="EC7" s="17"/>
      <c r="ED7" s="17"/>
      <c r="EE7" s="17"/>
      <c r="EF7" s="17"/>
      <c r="EG7" s="17"/>
      <c r="EH7" s="17"/>
      <c r="EI7" s="20"/>
    </row>
    <row r="8" spans="1:139">
      <c r="A8" s="91"/>
      <c r="B8" s="25"/>
      <c r="C8" s="18"/>
      <c r="D8" s="18"/>
      <c r="E8" s="18"/>
      <c r="F8" s="18"/>
      <c r="G8" s="19"/>
      <c r="H8" s="19"/>
      <c r="I8" s="17"/>
      <c r="J8" s="17"/>
      <c r="K8" s="17"/>
      <c r="L8" s="17"/>
      <c r="M8" s="17"/>
      <c r="N8" s="17"/>
      <c r="Q8" s="16"/>
      <c r="R8" s="18"/>
      <c r="S8" s="18"/>
      <c r="T8" s="18"/>
      <c r="U8" s="18"/>
      <c r="V8" s="19"/>
      <c r="W8" s="19"/>
      <c r="X8" s="17"/>
      <c r="Y8" s="17"/>
      <c r="Z8" s="17"/>
      <c r="AA8" s="17"/>
      <c r="AB8" s="17"/>
      <c r="AC8" s="17"/>
      <c r="AD8" s="20"/>
      <c r="AG8" s="25"/>
      <c r="AH8" s="18"/>
      <c r="AI8" s="18"/>
      <c r="AJ8" s="18"/>
      <c r="AK8" s="18"/>
      <c r="AL8" s="19"/>
      <c r="AM8" s="19"/>
      <c r="AN8" s="17"/>
      <c r="AO8" s="17"/>
      <c r="AP8" s="17"/>
      <c r="AQ8" s="17"/>
      <c r="AR8" s="17"/>
      <c r="AS8" s="17"/>
      <c r="AV8" s="16"/>
      <c r="AW8" s="18"/>
      <c r="AX8" s="18"/>
      <c r="AY8" s="18"/>
      <c r="AZ8" s="18"/>
      <c r="BA8" s="19"/>
      <c r="BB8" s="19"/>
      <c r="BC8" s="17"/>
      <c r="BD8" s="17"/>
      <c r="BE8" s="17"/>
      <c r="BF8" s="17"/>
      <c r="BG8" s="17"/>
      <c r="BH8" s="17"/>
      <c r="BI8" s="20"/>
      <c r="BM8" s="15"/>
      <c r="BN8" s="16"/>
      <c r="BO8" s="17"/>
      <c r="BP8" s="18"/>
      <c r="BQ8" s="18"/>
      <c r="BR8" s="18"/>
      <c r="BS8" s="18"/>
      <c r="BT8" s="18"/>
      <c r="BU8" s="19"/>
      <c r="BV8" s="17"/>
      <c r="BW8" s="17"/>
      <c r="BX8" s="17"/>
      <c r="BY8" s="17"/>
      <c r="BZ8" s="17"/>
      <c r="CB8" s="16"/>
      <c r="CC8" s="19"/>
      <c r="CD8" s="17"/>
      <c r="CE8" s="17"/>
      <c r="CF8" s="17"/>
      <c r="CG8" s="17"/>
      <c r="CH8" s="17"/>
      <c r="CI8" s="20"/>
      <c r="CK8" s="15"/>
      <c r="CL8" s="16"/>
      <c r="CM8" s="17"/>
      <c r="CN8" s="18"/>
      <c r="CO8" s="18"/>
      <c r="CP8" s="18"/>
      <c r="CQ8" s="18"/>
      <c r="CR8" s="18"/>
      <c r="CS8" s="19"/>
      <c r="CT8" s="17"/>
      <c r="CU8" s="17"/>
      <c r="CV8" s="17"/>
      <c r="CW8" s="17"/>
      <c r="CX8" s="17"/>
      <c r="DA8" s="16"/>
      <c r="DB8" s="19"/>
      <c r="DC8" s="17"/>
      <c r="DD8" s="17"/>
      <c r="DE8" s="17"/>
      <c r="DF8" s="17"/>
      <c r="DG8" s="17"/>
      <c r="DH8" s="20"/>
      <c r="DJ8" s="15"/>
      <c r="DK8" s="16"/>
      <c r="DL8" s="18"/>
      <c r="DM8" s="18"/>
      <c r="DN8" s="19"/>
      <c r="DO8" s="17"/>
      <c r="DP8" s="17"/>
      <c r="DQ8" s="17"/>
      <c r="DR8" s="17"/>
      <c r="DS8" s="17"/>
      <c r="DT8" s="17"/>
      <c r="DU8" s="20"/>
      <c r="DX8" s="15"/>
      <c r="DY8" s="16"/>
      <c r="DZ8" s="18"/>
      <c r="EA8" s="18"/>
      <c r="EB8" s="19"/>
      <c r="EC8" s="17"/>
      <c r="ED8" s="17"/>
      <c r="EE8" s="17"/>
      <c r="EF8" s="17"/>
      <c r="EG8" s="17"/>
      <c r="EH8" s="17"/>
      <c r="EI8" s="20"/>
    </row>
    <row r="9" spans="1:139">
      <c r="A9" s="91"/>
      <c r="B9" s="25"/>
      <c r="C9" s="18"/>
      <c r="D9" s="18"/>
      <c r="E9" s="18"/>
      <c r="F9" s="18"/>
      <c r="G9" s="19"/>
      <c r="H9" s="19"/>
      <c r="I9" s="17"/>
      <c r="J9" s="17"/>
      <c r="K9" s="17"/>
      <c r="L9" s="17"/>
      <c r="M9" s="17"/>
      <c r="N9" s="17"/>
      <c r="Q9" s="16"/>
      <c r="R9" s="18"/>
      <c r="S9" s="18"/>
      <c r="T9" s="18"/>
      <c r="U9" s="18"/>
      <c r="V9" s="19"/>
      <c r="W9" s="19"/>
      <c r="X9" s="17"/>
      <c r="Y9" s="17"/>
      <c r="Z9" s="17"/>
      <c r="AA9" s="17"/>
      <c r="AB9" s="17"/>
      <c r="AC9" s="17"/>
      <c r="AD9" s="20"/>
      <c r="AG9" s="25"/>
      <c r="AH9" s="18"/>
      <c r="AI9" s="18"/>
      <c r="AJ9" s="18"/>
      <c r="AK9" s="18"/>
      <c r="AL9" s="19"/>
      <c r="AM9" s="19"/>
      <c r="AN9" s="17"/>
      <c r="AO9" s="17"/>
      <c r="AP9" s="17"/>
      <c r="AQ9" s="17"/>
      <c r="AR9" s="17"/>
      <c r="AS9" s="17"/>
      <c r="AV9" s="16"/>
      <c r="AW9" s="18"/>
      <c r="AX9" s="18"/>
      <c r="AY9" s="18"/>
      <c r="AZ9" s="18"/>
      <c r="BA9" s="19"/>
      <c r="BB9" s="19"/>
      <c r="BC9" s="17"/>
      <c r="BD9" s="17"/>
      <c r="BE9" s="17"/>
      <c r="BF9" s="17"/>
      <c r="BG9" s="17"/>
      <c r="BH9" s="17"/>
      <c r="BI9" s="20"/>
      <c r="BM9" s="15"/>
      <c r="BN9" s="16"/>
      <c r="BO9" s="17"/>
      <c r="BP9" s="18"/>
      <c r="BQ9" s="18"/>
      <c r="BR9" s="18"/>
      <c r="BS9" s="18"/>
      <c r="BT9" s="18"/>
      <c r="BU9" s="19"/>
      <c r="BV9" s="17"/>
      <c r="BW9" s="17"/>
      <c r="BX9" s="17"/>
      <c r="BY9" s="17"/>
      <c r="BZ9" s="17"/>
      <c r="CB9" s="16"/>
      <c r="CC9" s="19"/>
      <c r="CD9" s="17"/>
      <c r="CE9" s="17"/>
      <c r="CF9" s="17"/>
      <c r="CG9" s="17"/>
      <c r="CH9" s="17"/>
      <c r="CI9" s="20"/>
      <c r="CK9" s="15"/>
      <c r="CL9" s="16"/>
      <c r="CM9" s="17"/>
      <c r="CN9" s="18"/>
      <c r="CO9" s="18"/>
      <c r="CP9" s="18"/>
      <c r="CQ9" s="18"/>
      <c r="CR9" s="18"/>
      <c r="CS9" s="19"/>
      <c r="CT9" s="17"/>
      <c r="CU9" s="17"/>
      <c r="CV9" s="17"/>
      <c r="CW9" s="17"/>
      <c r="CX9" s="17"/>
      <c r="DA9" s="16"/>
      <c r="DB9" s="19"/>
      <c r="DC9" s="17"/>
      <c r="DD9" s="17"/>
      <c r="DE9" s="17"/>
      <c r="DF9" s="17"/>
      <c r="DG9" s="17"/>
      <c r="DH9" s="20"/>
      <c r="DJ9" s="15"/>
      <c r="DK9" s="16"/>
      <c r="DL9" s="18"/>
      <c r="DM9" s="18"/>
      <c r="DN9" s="19"/>
      <c r="DO9" s="17"/>
      <c r="DP9" s="17"/>
      <c r="DQ9" s="17"/>
      <c r="DR9" s="17"/>
      <c r="DS9" s="17"/>
      <c r="DT9" s="17"/>
      <c r="DU9" s="20"/>
      <c r="DX9" s="15"/>
      <c r="DY9" s="16"/>
      <c r="DZ9" s="18"/>
      <c r="EA9" s="18"/>
      <c r="EB9" s="19"/>
      <c r="EC9" s="17"/>
      <c r="ED9" s="17"/>
      <c r="EE9" s="17"/>
      <c r="EF9" s="17"/>
      <c r="EG9" s="17"/>
      <c r="EH9" s="17"/>
      <c r="EI9" s="20"/>
    </row>
    <row r="10" spans="1:139">
      <c r="A10" s="91"/>
      <c r="B10" s="25"/>
      <c r="C10" s="18"/>
      <c r="D10" s="18"/>
      <c r="E10" s="18"/>
      <c r="F10" s="18"/>
      <c r="G10" s="19"/>
      <c r="H10" s="19"/>
      <c r="I10" s="17"/>
      <c r="J10" s="17"/>
      <c r="K10" s="17"/>
      <c r="L10" s="17"/>
      <c r="M10" s="17"/>
      <c r="N10" s="17"/>
      <c r="Q10" s="16"/>
      <c r="R10" s="18"/>
      <c r="S10" s="18"/>
      <c r="T10" s="18"/>
      <c r="U10" s="18"/>
      <c r="V10" s="19"/>
      <c r="W10" s="19"/>
      <c r="X10" s="17"/>
      <c r="Y10" s="17"/>
      <c r="Z10" s="17"/>
      <c r="AA10" s="17"/>
      <c r="AB10" s="17"/>
      <c r="AC10" s="17"/>
      <c r="AD10" s="20"/>
      <c r="AG10" s="25"/>
      <c r="AH10" s="18"/>
      <c r="AI10" s="18"/>
      <c r="AJ10" s="18"/>
      <c r="AK10" s="18"/>
      <c r="AL10" s="19"/>
      <c r="AM10" s="19"/>
      <c r="AN10" s="17"/>
      <c r="AO10" s="17"/>
      <c r="AP10" s="17"/>
      <c r="AQ10" s="17"/>
      <c r="AR10" s="17"/>
      <c r="AS10" s="17"/>
      <c r="AV10" s="16"/>
      <c r="AW10" s="18"/>
      <c r="AX10" s="18"/>
      <c r="AY10" s="18"/>
      <c r="AZ10" s="18"/>
      <c r="BA10" s="19"/>
      <c r="BB10" s="19"/>
      <c r="BC10" s="17"/>
      <c r="BD10" s="17"/>
      <c r="BE10" s="17"/>
      <c r="BF10" s="17"/>
      <c r="BG10" s="17"/>
      <c r="BH10" s="17"/>
      <c r="BI10" s="20"/>
      <c r="BM10" s="15"/>
      <c r="BN10" s="16"/>
      <c r="BO10" s="17"/>
      <c r="BP10" s="18"/>
      <c r="BQ10" s="18"/>
      <c r="BR10" s="18"/>
      <c r="BS10" s="18"/>
      <c r="BT10" s="18"/>
      <c r="BU10" s="19"/>
      <c r="BV10" s="17"/>
      <c r="BW10" s="17"/>
      <c r="BX10" s="17"/>
      <c r="BY10" s="17"/>
      <c r="BZ10" s="17"/>
      <c r="CB10" s="16"/>
      <c r="CC10" s="19"/>
      <c r="CD10" s="17"/>
      <c r="CE10" s="17"/>
      <c r="CF10" s="17"/>
      <c r="CG10" s="17"/>
      <c r="CH10" s="17"/>
      <c r="CI10" s="20"/>
      <c r="CK10" s="15"/>
      <c r="CL10" s="16"/>
      <c r="CM10" s="17"/>
      <c r="CN10" s="18"/>
      <c r="CO10" s="18"/>
      <c r="CP10" s="18"/>
      <c r="CQ10" s="18"/>
      <c r="CR10" s="18"/>
      <c r="CS10" s="19"/>
      <c r="CT10" s="17"/>
      <c r="CU10" s="17"/>
      <c r="CV10" s="17"/>
      <c r="CW10" s="17"/>
      <c r="CX10" s="17"/>
      <c r="DA10" s="16"/>
      <c r="DB10" s="19"/>
      <c r="DC10" s="17"/>
      <c r="DD10" s="17"/>
      <c r="DE10" s="17"/>
      <c r="DF10" s="17"/>
      <c r="DG10" s="17"/>
      <c r="DH10" s="20"/>
      <c r="DJ10" s="15"/>
      <c r="DK10" s="16"/>
      <c r="DL10" s="18"/>
      <c r="DM10" s="18"/>
      <c r="DN10" s="19"/>
      <c r="DO10" s="17"/>
      <c r="DP10" s="17"/>
      <c r="DQ10" s="17"/>
      <c r="DR10" s="17"/>
      <c r="DS10" s="17"/>
      <c r="DT10" s="17"/>
      <c r="DU10" s="20"/>
      <c r="DX10" s="15"/>
      <c r="DY10" s="16"/>
      <c r="DZ10" s="18"/>
      <c r="EA10" s="18"/>
      <c r="EB10" s="19"/>
      <c r="EC10" s="17"/>
      <c r="ED10" s="17"/>
      <c r="EE10" s="17"/>
      <c r="EF10" s="17"/>
      <c r="EG10" s="17"/>
      <c r="EH10" s="17"/>
      <c r="EI10" s="20"/>
    </row>
    <row r="11" spans="1:139">
      <c r="A11" s="91"/>
      <c r="B11" s="25"/>
      <c r="C11" s="18"/>
      <c r="D11" s="18"/>
      <c r="E11" s="18"/>
      <c r="F11" s="18"/>
      <c r="G11" s="19"/>
      <c r="H11" s="19"/>
      <c r="I11" s="17"/>
      <c r="J11" s="17"/>
      <c r="K11" s="17"/>
      <c r="L11" s="17"/>
      <c r="M11" s="17"/>
      <c r="N11" s="17"/>
      <c r="Q11" s="16"/>
      <c r="R11" s="18"/>
      <c r="S11" s="18"/>
      <c r="T11" s="18"/>
      <c r="U11" s="18"/>
      <c r="V11" s="19"/>
      <c r="W11" s="19"/>
      <c r="X11" s="17"/>
      <c r="Y11" s="17"/>
      <c r="Z11" s="17"/>
      <c r="AA11" s="17"/>
      <c r="AB11" s="17"/>
      <c r="AC11" s="17"/>
      <c r="AD11" s="20"/>
      <c r="AG11" s="25"/>
      <c r="AH11" s="18"/>
      <c r="AI11" s="18"/>
      <c r="AJ11" s="18"/>
      <c r="AK11" s="18"/>
      <c r="AL11" s="19"/>
      <c r="AM11" s="19"/>
      <c r="AN11" s="17"/>
      <c r="AO11" s="17"/>
      <c r="AP11" s="17"/>
      <c r="AQ11" s="17"/>
      <c r="AR11" s="17"/>
      <c r="AS11" s="17"/>
      <c r="AV11" s="16"/>
      <c r="AW11" s="18"/>
      <c r="AX11" s="18"/>
      <c r="AY11" s="18"/>
      <c r="AZ11" s="18"/>
      <c r="BA11" s="19"/>
      <c r="BB11" s="19"/>
      <c r="BC11" s="17"/>
      <c r="BD11" s="17"/>
      <c r="BE11" s="17"/>
      <c r="BF11" s="17"/>
      <c r="BG11" s="17"/>
      <c r="BH11" s="17"/>
      <c r="BI11" s="20"/>
      <c r="BM11" s="15"/>
      <c r="BN11" s="16"/>
      <c r="BO11" s="17"/>
      <c r="BP11" s="18"/>
      <c r="BQ11" s="18"/>
      <c r="BR11" s="18"/>
      <c r="BS11" s="18"/>
      <c r="BT11" s="18"/>
      <c r="BU11" s="19"/>
      <c r="BV11" s="17"/>
      <c r="BW11" s="17"/>
      <c r="BX11" s="17"/>
      <c r="BY11" s="17"/>
      <c r="BZ11" s="17"/>
      <c r="CB11" s="16"/>
      <c r="CC11" s="19"/>
      <c r="CD11" s="17"/>
      <c r="CE11" s="17"/>
      <c r="CF11" s="17"/>
      <c r="CG11" s="17"/>
      <c r="CH11" s="17"/>
      <c r="CI11" s="20"/>
      <c r="CK11" s="15"/>
      <c r="CL11" s="16"/>
      <c r="CM11" s="17"/>
      <c r="CN11" s="18"/>
      <c r="CO11" s="18"/>
      <c r="CP11" s="18"/>
      <c r="CQ11" s="18"/>
      <c r="CR11" s="18"/>
      <c r="CS11" s="19"/>
      <c r="CT11" s="17"/>
      <c r="CU11" s="17"/>
      <c r="CV11" s="17"/>
      <c r="CW11" s="17"/>
      <c r="CX11" s="17"/>
      <c r="DA11" s="16"/>
      <c r="DB11" s="19"/>
      <c r="DC11" s="17"/>
      <c r="DD11" s="17"/>
      <c r="DE11" s="17"/>
      <c r="DF11" s="17"/>
      <c r="DG11" s="17"/>
      <c r="DH11" s="20"/>
      <c r="DJ11" s="15"/>
      <c r="DK11" s="16"/>
      <c r="DL11" s="18"/>
      <c r="DM11" s="18"/>
      <c r="DN11" s="19"/>
      <c r="DO11" s="17"/>
      <c r="DP11" s="17"/>
      <c r="DQ11" s="17"/>
      <c r="DR11" s="17"/>
      <c r="DS11" s="17"/>
      <c r="DT11" s="17"/>
      <c r="DU11" s="20"/>
      <c r="DX11" s="15"/>
      <c r="DY11" s="16"/>
      <c r="DZ11" s="18"/>
      <c r="EA11" s="18"/>
      <c r="EB11" s="19"/>
      <c r="EC11" s="17"/>
      <c r="ED11" s="17"/>
      <c r="EE11" s="17"/>
      <c r="EF11" s="17"/>
      <c r="EG11" s="17"/>
      <c r="EH11" s="17"/>
      <c r="EI11" s="20"/>
    </row>
    <row r="12" spans="1:139">
      <c r="A12" s="91"/>
      <c r="B12" s="25"/>
      <c r="C12" s="18"/>
      <c r="D12" s="18"/>
      <c r="E12" s="18"/>
      <c r="F12" s="18"/>
      <c r="G12" s="19"/>
      <c r="H12" s="19"/>
      <c r="I12" s="17"/>
      <c r="J12" s="17"/>
      <c r="K12" s="17"/>
      <c r="L12" s="17"/>
      <c r="M12" s="17"/>
      <c r="N12" s="17"/>
      <c r="Q12" s="16"/>
      <c r="R12" s="18"/>
      <c r="S12" s="18"/>
      <c r="T12" s="18"/>
      <c r="U12" s="18"/>
      <c r="V12" s="19"/>
      <c r="W12" s="19"/>
      <c r="X12" s="17"/>
      <c r="Y12" s="17"/>
      <c r="Z12" s="17"/>
      <c r="AA12" s="17"/>
      <c r="AB12" s="17"/>
      <c r="AC12" s="17"/>
      <c r="AD12" s="20"/>
      <c r="AG12" s="25"/>
      <c r="AH12" s="18"/>
      <c r="AI12" s="18"/>
      <c r="AJ12" s="18"/>
      <c r="AK12" s="18"/>
      <c r="AL12" s="19"/>
      <c r="AM12" s="19"/>
      <c r="AN12" s="17"/>
      <c r="AO12" s="17"/>
      <c r="AP12" s="17"/>
      <c r="AQ12" s="17"/>
      <c r="AR12" s="17"/>
      <c r="AS12" s="17"/>
      <c r="AV12" s="16"/>
      <c r="AW12" s="18"/>
      <c r="AX12" s="18"/>
      <c r="AY12" s="18"/>
      <c r="AZ12" s="18"/>
      <c r="BA12" s="19"/>
      <c r="BB12" s="19"/>
      <c r="BC12" s="17"/>
      <c r="BD12" s="17"/>
      <c r="BE12" s="17"/>
      <c r="BF12" s="17"/>
      <c r="BG12" s="17"/>
      <c r="BH12" s="17"/>
      <c r="BI12" s="20"/>
      <c r="BM12" s="15"/>
      <c r="BN12" s="16"/>
      <c r="BO12" s="17"/>
      <c r="BP12" s="18"/>
      <c r="BQ12" s="18"/>
      <c r="BR12" s="18"/>
      <c r="BS12" s="18"/>
      <c r="BT12" s="18"/>
      <c r="BU12" s="19"/>
      <c r="BV12" s="17"/>
      <c r="BW12" s="17"/>
      <c r="BX12" s="17"/>
      <c r="BY12" s="17"/>
      <c r="BZ12" s="17"/>
      <c r="CB12" s="16"/>
      <c r="CC12" s="19"/>
      <c r="CD12" s="17"/>
      <c r="CE12" s="17"/>
      <c r="CF12" s="17"/>
      <c r="CG12" s="17"/>
      <c r="CH12" s="17"/>
      <c r="CI12" s="20"/>
      <c r="CK12" s="15"/>
      <c r="CL12" s="16"/>
      <c r="CM12" s="17"/>
      <c r="CN12" s="18"/>
      <c r="CO12" s="18"/>
      <c r="CP12" s="18"/>
      <c r="CQ12" s="18"/>
      <c r="CR12" s="18"/>
      <c r="CS12" s="19"/>
      <c r="CT12" s="17"/>
      <c r="CU12" s="17"/>
      <c r="CV12" s="17"/>
      <c r="CW12" s="17"/>
      <c r="CX12" s="17"/>
      <c r="DA12" s="16"/>
      <c r="DB12" s="19"/>
      <c r="DC12" s="17"/>
      <c r="DD12" s="17"/>
      <c r="DE12" s="17"/>
      <c r="DF12" s="17"/>
      <c r="DG12" s="17"/>
      <c r="DH12" s="20"/>
      <c r="DJ12" s="15"/>
      <c r="DK12" s="16"/>
      <c r="DL12" s="18"/>
      <c r="DM12" s="18"/>
      <c r="DN12" s="19"/>
      <c r="DO12" s="17"/>
      <c r="DP12" s="17"/>
      <c r="DQ12" s="17"/>
      <c r="DR12" s="17"/>
      <c r="DS12" s="17"/>
      <c r="DT12" s="17"/>
      <c r="DU12" s="20"/>
      <c r="DX12" s="15"/>
      <c r="DY12" s="16"/>
      <c r="DZ12" s="18"/>
      <c r="EA12" s="18"/>
      <c r="EB12" s="19"/>
      <c r="EC12" s="17"/>
      <c r="ED12" s="17"/>
      <c r="EE12" s="17"/>
      <c r="EF12" s="17"/>
      <c r="EG12" s="17"/>
      <c r="EH12" s="17"/>
      <c r="EI12" s="20"/>
    </row>
    <row r="13" spans="1:139">
      <c r="A13" s="91"/>
      <c r="B13" s="25"/>
      <c r="C13" s="18"/>
      <c r="D13" s="18"/>
      <c r="E13" s="18"/>
      <c r="F13" s="18"/>
      <c r="G13" s="19"/>
      <c r="H13" s="19"/>
      <c r="I13" s="17"/>
      <c r="J13" s="17"/>
      <c r="K13" s="17"/>
      <c r="L13" s="17"/>
      <c r="M13" s="17"/>
      <c r="N13" s="17"/>
      <c r="Q13" s="16"/>
      <c r="R13" s="18"/>
      <c r="S13" s="18"/>
      <c r="T13" s="18"/>
      <c r="U13" s="18"/>
      <c r="V13" s="19"/>
      <c r="W13" s="19"/>
      <c r="X13" s="17"/>
      <c r="Y13" s="17"/>
      <c r="Z13" s="17"/>
      <c r="AA13" s="17"/>
      <c r="AB13" s="17"/>
      <c r="AC13" s="17"/>
      <c r="AD13" s="20"/>
      <c r="AG13" s="25"/>
      <c r="AH13" s="18"/>
      <c r="AI13" s="18"/>
      <c r="AJ13" s="18"/>
      <c r="AK13" s="18"/>
      <c r="AL13" s="19"/>
      <c r="AM13" s="19"/>
      <c r="AN13" s="17"/>
      <c r="AO13" s="17"/>
      <c r="AP13" s="17"/>
      <c r="AQ13" s="17"/>
      <c r="AR13" s="17"/>
      <c r="AS13" s="17"/>
      <c r="AV13" s="16"/>
      <c r="AW13" s="18"/>
      <c r="AX13" s="18"/>
      <c r="AY13" s="18"/>
      <c r="AZ13" s="18"/>
      <c r="BA13" s="19"/>
      <c r="BB13" s="19"/>
      <c r="BC13" s="17"/>
      <c r="BD13" s="17"/>
      <c r="BE13" s="17"/>
      <c r="BF13" s="17"/>
      <c r="BG13" s="17"/>
      <c r="BH13" s="17"/>
      <c r="BI13" s="20"/>
      <c r="BM13" s="15"/>
      <c r="BN13" s="16"/>
      <c r="BO13" s="17"/>
      <c r="BP13" s="18"/>
      <c r="BQ13" s="18"/>
      <c r="BR13" s="18"/>
      <c r="BS13" s="18"/>
      <c r="BT13" s="18"/>
      <c r="BU13" s="19"/>
      <c r="BV13" s="17"/>
      <c r="BW13" s="17"/>
      <c r="BX13" s="17"/>
      <c r="BY13" s="17"/>
      <c r="BZ13" s="17"/>
      <c r="CB13" s="16"/>
      <c r="CC13" s="19"/>
      <c r="CD13" s="17"/>
      <c r="CE13" s="17"/>
      <c r="CF13" s="17"/>
      <c r="CG13" s="17"/>
      <c r="CH13" s="17"/>
      <c r="CI13" s="20"/>
      <c r="CK13" s="15"/>
      <c r="CL13" s="16"/>
      <c r="CM13" s="17"/>
      <c r="CN13" s="18"/>
      <c r="CO13" s="18"/>
      <c r="CP13" s="18"/>
      <c r="CQ13" s="18"/>
      <c r="CR13" s="18"/>
      <c r="CS13" s="19"/>
      <c r="CT13" s="17"/>
      <c r="CU13" s="17"/>
      <c r="CV13" s="17"/>
      <c r="CW13" s="17"/>
      <c r="CX13" s="17"/>
      <c r="DA13" s="16"/>
      <c r="DB13" s="19"/>
      <c r="DC13" s="17"/>
      <c r="DD13" s="17"/>
      <c r="DE13" s="17"/>
      <c r="DF13" s="17"/>
      <c r="DG13" s="17"/>
      <c r="DH13" s="20"/>
      <c r="DJ13" s="15"/>
      <c r="DK13" s="16"/>
      <c r="DL13" s="18"/>
      <c r="DM13" s="18"/>
      <c r="DN13" s="19"/>
      <c r="DO13" s="17"/>
      <c r="DP13" s="17"/>
      <c r="DQ13" s="17"/>
      <c r="DR13" s="17"/>
      <c r="DS13" s="17"/>
      <c r="DT13" s="17"/>
      <c r="DU13" s="20"/>
      <c r="DX13" s="15"/>
      <c r="DY13" s="16"/>
      <c r="DZ13" s="18"/>
      <c r="EA13" s="18"/>
      <c r="EB13" s="19"/>
      <c r="EC13" s="17"/>
      <c r="ED13" s="17"/>
      <c r="EE13" s="17"/>
      <c r="EF13" s="17"/>
      <c r="EG13" s="17"/>
      <c r="EH13" s="17"/>
      <c r="EI13" s="20"/>
    </row>
    <row r="14" spans="1:139">
      <c r="A14" s="91"/>
      <c r="B14" s="25"/>
      <c r="C14" s="18"/>
      <c r="D14" s="18"/>
      <c r="E14" s="18"/>
      <c r="F14" s="18"/>
      <c r="G14" s="19"/>
      <c r="H14" s="19"/>
      <c r="I14" s="17"/>
      <c r="J14" s="17"/>
      <c r="K14" s="17"/>
      <c r="L14" s="17"/>
      <c r="M14" s="17"/>
      <c r="N14" s="17"/>
      <c r="Q14" s="16"/>
      <c r="R14" s="18"/>
      <c r="S14" s="18"/>
      <c r="T14" s="18"/>
      <c r="U14" s="18"/>
      <c r="V14" s="19"/>
      <c r="W14" s="19"/>
      <c r="X14" s="17"/>
      <c r="Y14" s="17"/>
      <c r="Z14" s="17"/>
      <c r="AA14" s="17"/>
      <c r="AB14" s="17"/>
      <c r="AC14" s="17"/>
      <c r="AD14" s="20"/>
      <c r="AG14" s="25"/>
      <c r="AH14" s="18"/>
      <c r="AI14" s="18"/>
      <c r="AJ14" s="18"/>
      <c r="AK14" s="18"/>
      <c r="AL14" s="19"/>
      <c r="AM14" s="19"/>
      <c r="AN14" s="17"/>
      <c r="AO14" s="17"/>
      <c r="AP14" s="17"/>
      <c r="AQ14" s="17"/>
      <c r="AR14" s="17"/>
      <c r="AS14" s="17"/>
      <c r="AV14" s="16"/>
      <c r="AW14" s="18"/>
      <c r="AX14" s="18"/>
      <c r="AY14" s="18"/>
      <c r="AZ14" s="18"/>
      <c r="BA14" s="19"/>
      <c r="BB14" s="19"/>
      <c r="BC14" s="17"/>
      <c r="BD14" s="17"/>
      <c r="BE14" s="17"/>
      <c r="BF14" s="17"/>
      <c r="BG14" s="17"/>
      <c r="BH14" s="17"/>
      <c r="BI14" s="20"/>
      <c r="BM14" s="15"/>
      <c r="BN14" s="16"/>
      <c r="BO14" s="17"/>
      <c r="BP14" s="18"/>
      <c r="BQ14" s="18"/>
      <c r="BR14" s="18"/>
      <c r="BS14" s="18"/>
      <c r="BT14" s="18"/>
      <c r="BU14" s="19"/>
      <c r="BV14" s="17"/>
      <c r="BW14" s="17"/>
      <c r="BX14" s="17"/>
      <c r="BY14" s="17"/>
      <c r="BZ14" s="17"/>
      <c r="CB14" s="16"/>
      <c r="CC14" s="19"/>
      <c r="CD14" s="17"/>
      <c r="CE14" s="17"/>
      <c r="CF14" s="17"/>
      <c r="CG14" s="17"/>
      <c r="CH14" s="17"/>
      <c r="CI14" s="20"/>
      <c r="CK14" s="15"/>
      <c r="CL14" s="16"/>
      <c r="CM14" s="17"/>
      <c r="CN14" s="18"/>
      <c r="CO14" s="18"/>
      <c r="CP14" s="18"/>
      <c r="CQ14" s="18"/>
      <c r="CR14" s="18"/>
      <c r="CS14" s="19"/>
      <c r="CT14" s="17"/>
      <c r="CU14" s="17"/>
      <c r="CV14" s="17"/>
      <c r="CW14" s="17"/>
      <c r="CX14" s="17"/>
      <c r="DA14" s="16"/>
      <c r="DB14" s="19"/>
      <c r="DC14" s="17"/>
      <c r="DD14" s="17"/>
      <c r="DE14" s="17"/>
      <c r="DF14" s="17"/>
      <c r="DG14" s="17"/>
      <c r="DH14" s="20"/>
      <c r="DJ14" s="15"/>
      <c r="DK14" s="16"/>
      <c r="DL14" s="18"/>
      <c r="DM14" s="18"/>
      <c r="DN14" s="19"/>
      <c r="DO14" s="17"/>
      <c r="DP14" s="17"/>
      <c r="DQ14" s="17"/>
      <c r="DR14" s="17"/>
      <c r="DS14" s="17"/>
      <c r="DT14" s="17"/>
      <c r="DU14" s="20"/>
      <c r="DX14" s="15"/>
      <c r="DY14" s="16"/>
      <c r="DZ14" s="18"/>
      <c r="EA14" s="18"/>
      <c r="EB14" s="19"/>
      <c r="EC14" s="17"/>
      <c r="ED14" s="17"/>
      <c r="EE14" s="17"/>
      <c r="EF14" s="17"/>
      <c r="EG14" s="17"/>
      <c r="EH14" s="17"/>
      <c r="EI14" s="20"/>
    </row>
    <row r="15" spans="1:139">
      <c r="A15" s="91"/>
      <c r="B15" s="25"/>
      <c r="C15" s="18"/>
      <c r="D15" s="18"/>
      <c r="E15" s="18"/>
      <c r="F15" s="18"/>
      <c r="G15" s="19"/>
      <c r="H15" s="19"/>
      <c r="I15" s="17"/>
      <c r="J15" s="17"/>
      <c r="K15" s="17"/>
      <c r="L15" s="17"/>
      <c r="M15" s="17"/>
      <c r="N15" s="17"/>
      <c r="Q15" s="16"/>
      <c r="R15" s="18"/>
      <c r="S15" s="18"/>
      <c r="T15" s="18"/>
      <c r="U15" s="18"/>
      <c r="V15" s="19"/>
      <c r="W15" s="19"/>
      <c r="X15" s="17"/>
      <c r="Y15" s="17"/>
      <c r="Z15" s="17"/>
      <c r="AA15" s="17"/>
      <c r="AB15" s="17"/>
      <c r="AC15" s="17"/>
      <c r="AD15" s="20"/>
      <c r="AG15" s="25"/>
      <c r="AH15" s="18"/>
      <c r="AI15" s="18"/>
      <c r="AJ15" s="18"/>
      <c r="AK15" s="18"/>
      <c r="AL15" s="19"/>
      <c r="AM15" s="19"/>
      <c r="AN15" s="17"/>
      <c r="AO15" s="17"/>
      <c r="AP15" s="17"/>
      <c r="AQ15" s="17"/>
      <c r="AR15" s="17"/>
      <c r="AS15" s="17"/>
      <c r="AV15" s="16"/>
      <c r="AW15" s="18"/>
      <c r="AX15" s="18"/>
      <c r="AY15" s="18"/>
      <c r="AZ15" s="18"/>
      <c r="BA15" s="19"/>
      <c r="BB15" s="19"/>
      <c r="BC15" s="17"/>
      <c r="BD15" s="17"/>
      <c r="BE15" s="17"/>
      <c r="BF15" s="17"/>
      <c r="BG15" s="17"/>
      <c r="BH15" s="17"/>
      <c r="BI15" s="20"/>
      <c r="BM15" s="15"/>
      <c r="BN15" s="16"/>
      <c r="BO15" s="17"/>
      <c r="BP15" s="18"/>
      <c r="BQ15" s="18"/>
      <c r="BR15" s="18"/>
      <c r="BS15" s="18"/>
      <c r="BT15" s="18"/>
      <c r="BU15" s="19"/>
      <c r="BV15" s="17"/>
      <c r="BW15" s="17"/>
      <c r="BX15" s="17"/>
      <c r="BY15" s="17"/>
      <c r="BZ15" s="17"/>
      <c r="CB15" s="16"/>
      <c r="CC15" s="19"/>
      <c r="CD15" s="17"/>
      <c r="CE15" s="17"/>
      <c r="CF15" s="17"/>
      <c r="CG15" s="17"/>
      <c r="CH15" s="17"/>
      <c r="CI15" s="20"/>
      <c r="CK15" s="15"/>
      <c r="CL15" s="16"/>
      <c r="CM15" s="17"/>
      <c r="CN15" s="18"/>
      <c r="CO15" s="18"/>
      <c r="CP15" s="18"/>
      <c r="CQ15" s="18"/>
      <c r="CR15" s="18"/>
      <c r="CS15" s="19"/>
      <c r="CT15" s="17"/>
      <c r="CU15" s="17"/>
      <c r="CV15" s="17"/>
      <c r="CW15" s="17"/>
      <c r="CX15" s="17"/>
      <c r="DA15" s="16"/>
      <c r="DB15" s="19"/>
      <c r="DC15" s="17"/>
      <c r="DD15" s="17"/>
      <c r="DE15" s="17"/>
      <c r="DF15" s="17"/>
      <c r="DG15" s="17"/>
      <c r="DH15" s="20"/>
      <c r="DJ15" s="15"/>
      <c r="DK15" s="16"/>
      <c r="DL15" s="18"/>
      <c r="DM15" s="18"/>
      <c r="DN15" s="19"/>
      <c r="DO15" s="17"/>
      <c r="DP15" s="17"/>
      <c r="DQ15" s="17"/>
      <c r="DR15" s="17"/>
      <c r="DS15" s="17"/>
      <c r="DT15" s="17"/>
      <c r="DU15" s="20"/>
      <c r="DX15" s="15"/>
      <c r="DY15" s="16"/>
      <c r="DZ15" s="18"/>
      <c r="EA15" s="18"/>
      <c r="EB15" s="19"/>
      <c r="EC15" s="17"/>
      <c r="ED15" s="17"/>
      <c r="EE15" s="17"/>
      <c r="EF15" s="17"/>
      <c r="EG15" s="17"/>
      <c r="EH15" s="17"/>
      <c r="EI15" s="20"/>
    </row>
    <row r="16" spans="1:139">
      <c r="A16" s="91"/>
      <c r="B16" s="25"/>
      <c r="C16" s="18"/>
      <c r="D16" s="18"/>
      <c r="E16" s="18"/>
      <c r="F16" s="18"/>
      <c r="G16" s="19"/>
      <c r="H16" s="19"/>
      <c r="I16" s="17"/>
      <c r="J16" s="17"/>
      <c r="K16" s="17"/>
      <c r="L16" s="17"/>
      <c r="M16" s="17"/>
      <c r="N16" s="17"/>
      <c r="Q16" s="16"/>
      <c r="R16" s="18"/>
      <c r="S16" s="18"/>
      <c r="T16" s="18"/>
      <c r="U16" s="18"/>
      <c r="V16" s="19"/>
      <c r="W16" s="19"/>
      <c r="X16" s="17"/>
      <c r="Y16" s="17"/>
      <c r="Z16" s="17"/>
      <c r="AA16" s="17"/>
      <c r="AB16" s="17"/>
      <c r="AC16" s="17"/>
      <c r="AD16" s="20"/>
      <c r="AG16" s="25"/>
      <c r="AH16" s="18"/>
      <c r="AI16" s="18"/>
      <c r="AJ16" s="18"/>
      <c r="AK16" s="18"/>
      <c r="AL16" s="19"/>
      <c r="AM16" s="19"/>
      <c r="AN16" s="17"/>
      <c r="AO16" s="17"/>
      <c r="AP16" s="17"/>
      <c r="AQ16" s="17"/>
      <c r="AR16" s="17"/>
      <c r="AS16" s="17"/>
      <c r="AV16" s="16"/>
      <c r="AW16" s="18"/>
      <c r="AX16" s="18"/>
      <c r="AY16" s="18"/>
      <c r="AZ16" s="18"/>
      <c r="BA16" s="19"/>
      <c r="BB16" s="19"/>
      <c r="BC16" s="17"/>
      <c r="BD16" s="17"/>
      <c r="BE16" s="17"/>
      <c r="BF16" s="17"/>
      <c r="BG16" s="17"/>
      <c r="BH16" s="17"/>
      <c r="BI16" s="20"/>
      <c r="BM16" s="15"/>
      <c r="BN16" s="16"/>
      <c r="BO16" s="17"/>
      <c r="BP16" s="18"/>
      <c r="BQ16" s="18"/>
      <c r="BR16" s="18"/>
      <c r="BS16" s="18"/>
      <c r="BT16" s="18"/>
      <c r="BU16" s="19"/>
      <c r="BV16" s="17"/>
      <c r="BW16" s="17"/>
      <c r="BX16" s="17"/>
      <c r="BY16" s="17"/>
      <c r="BZ16" s="17"/>
      <c r="CB16" s="16"/>
      <c r="CC16" s="19"/>
      <c r="CD16" s="17"/>
      <c r="CE16" s="17"/>
      <c r="CF16" s="17"/>
      <c r="CG16" s="17"/>
      <c r="CH16" s="17"/>
      <c r="CI16" s="20"/>
      <c r="CK16" s="15"/>
      <c r="CL16" s="16"/>
      <c r="CM16" s="17"/>
      <c r="CN16" s="18"/>
      <c r="CO16" s="18"/>
      <c r="CP16" s="18"/>
      <c r="CQ16" s="18"/>
      <c r="CR16" s="18"/>
      <c r="CS16" s="19"/>
      <c r="CT16" s="17"/>
      <c r="CU16" s="17"/>
      <c r="CV16" s="17"/>
      <c r="CW16" s="17"/>
      <c r="CX16" s="17"/>
      <c r="DA16" s="16"/>
      <c r="DB16" s="19"/>
      <c r="DC16" s="17"/>
      <c r="DD16" s="17"/>
      <c r="DE16" s="17"/>
      <c r="DF16" s="17"/>
      <c r="DG16" s="17"/>
      <c r="DH16" s="20"/>
      <c r="DJ16" s="15"/>
      <c r="DK16" s="16"/>
      <c r="DL16" s="18"/>
      <c r="DM16" s="18"/>
      <c r="DN16" s="19"/>
      <c r="DO16" s="17"/>
      <c r="DP16" s="17"/>
      <c r="DQ16" s="17"/>
      <c r="DR16" s="17"/>
      <c r="DS16" s="17"/>
      <c r="DT16" s="17"/>
      <c r="DU16" s="20"/>
      <c r="DX16" s="15"/>
      <c r="DY16" s="16"/>
      <c r="DZ16" s="18"/>
      <c r="EA16" s="18"/>
      <c r="EB16" s="19"/>
      <c r="EC16" s="17"/>
      <c r="ED16" s="17"/>
      <c r="EE16" s="17"/>
      <c r="EF16" s="17"/>
      <c r="EG16" s="17"/>
      <c r="EH16" s="17"/>
      <c r="EI16" s="20"/>
    </row>
    <row r="17" spans="1:139">
      <c r="A17" s="91"/>
      <c r="B17" s="25"/>
      <c r="C17" s="18"/>
      <c r="D17" s="18"/>
      <c r="E17" s="18"/>
      <c r="F17" s="18"/>
      <c r="G17" s="19"/>
      <c r="H17" s="19"/>
      <c r="I17" s="17"/>
      <c r="J17" s="17"/>
      <c r="K17" s="17"/>
      <c r="L17" s="17"/>
      <c r="M17" s="17"/>
      <c r="N17" s="17"/>
      <c r="Q17" s="16"/>
      <c r="R17" s="18"/>
      <c r="S17" s="18"/>
      <c r="T17" s="18"/>
      <c r="U17" s="18"/>
      <c r="V17" s="19"/>
      <c r="W17" s="19"/>
      <c r="X17" s="17"/>
      <c r="Y17" s="17"/>
      <c r="Z17" s="17"/>
      <c r="AA17" s="17"/>
      <c r="AB17" s="17"/>
      <c r="AC17" s="17"/>
      <c r="AD17" s="20"/>
      <c r="AG17" s="25"/>
      <c r="AH17" s="18"/>
      <c r="AI17" s="18"/>
      <c r="AJ17" s="18"/>
      <c r="AK17" s="18"/>
      <c r="AL17" s="19"/>
      <c r="AM17" s="19"/>
      <c r="AN17" s="17"/>
      <c r="AO17" s="17"/>
      <c r="AP17" s="17"/>
      <c r="AQ17" s="17"/>
      <c r="AR17" s="17"/>
      <c r="AS17" s="17"/>
      <c r="AV17" s="16"/>
      <c r="AW17" s="18"/>
      <c r="AX17" s="18"/>
      <c r="AY17" s="18"/>
      <c r="AZ17" s="18"/>
      <c r="BA17" s="19"/>
      <c r="BB17" s="19"/>
      <c r="BC17" s="17"/>
      <c r="BD17" s="17"/>
      <c r="BE17" s="17"/>
      <c r="BF17" s="17"/>
      <c r="BG17" s="17"/>
      <c r="BH17" s="17"/>
      <c r="BI17" s="20"/>
      <c r="BM17" s="15"/>
      <c r="BN17" s="16"/>
      <c r="BO17" s="17"/>
      <c r="BP17" s="18"/>
      <c r="BQ17" s="18"/>
      <c r="BR17" s="18"/>
      <c r="BS17" s="18"/>
      <c r="BT17" s="18"/>
      <c r="BU17" s="19"/>
      <c r="BV17" s="17"/>
      <c r="BW17" s="17"/>
      <c r="BX17" s="17"/>
      <c r="BY17" s="17"/>
      <c r="BZ17" s="17"/>
      <c r="CB17" s="16"/>
      <c r="CC17" s="19"/>
      <c r="CD17" s="17"/>
      <c r="CE17" s="17"/>
      <c r="CF17" s="17"/>
      <c r="CG17" s="17"/>
      <c r="CH17" s="17"/>
      <c r="CI17" s="20"/>
      <c r="CK17" s="15"/>
      <c r="CL17" s="16"/>
      <c r="CM17" s="17"/>
      <c r="CN17" s="18"/>
      <c r="CO17" s="18"/>
      <c r="CP17" s="18"/>
      <c r="CQ17" s="18"/>
      <c r="CR17" s="18"/>
      <c r="CS17" s="19"/>
      <c r="CT17" s="17"/>
      <c r="CU17" s="17"/>
      <c r="CV17" s="17"/>
      <c r="CW17" s="17"/>
      <c r="CX17" s="17"/>
      <c r="DA17" s="16"/>
      <c r="DB17" s="19"/>
      <c r="DC17" s="17"/>
      <c r="DD17" s="17"/>
      <c r="DE17" s="17"/>
      <c r="DF17" s="17"/>
      <c r="DG17" s="17"/>
      <c r="DH17" s="20"/>
      <c r="DJ17" s="15"/>
      <c r="DK17" s="16"/>
      <c r="DL17" s="18"/>
      <c r="DM17" s="18"/>
      <c r="DN17" s="19"/>
      <c r="DO17" s="17"/>
      <c r="DP17" s="17"/>
      <c r="DQ17" s="17"/>
      <c r="DR17" s="17"/>
      <c r="DS17" s="17"/>
      <c r="DT17" s="17"/>
      <c r="DU17" s="20"/>
      <c r="DX17" s="15"/>
      <c r="DY17" s="16"/>
      <c r="DZ17" s="18"/>
      <c r="EA17" s="18"/>
      <c r="EB17" s="19"/>
      <c r="EC17" s="17"/>
      <c r="ED17" s="17"/>
      <c r="EE17" s="17"/>
      <c r="EF17" s="17"/>
      <c r="EG17" s="17"/>
      <c r="EH17" s="17"/>
      <c r="EI17" s="20"/>
    </row>
    <row r="18" spans="1:139">
      <c r="A18" s="91"/>
      <c r="B18" s="25"/>
      <c r="C18" s="18"/>
      <c r="D18" s="18"/>
      <c r="E18" s="18"/>
      <c r="F18" s="18"/>
      <c r="G18" s="19"/>
      <c r="H18" s="19"/>
      <c r="I18" s="17"/>
      <c r="J18" s="17"/>
      <c r="K18" s="17"/>
      <c r="L18" s="17"/>
      <c r="M18" s="17"/>
      <c r="N18" s="17"/>
      <c r="Q18" s="16"/>
      <c r="R18" s="18"/>
      <c r="S18" s="18"/>
      <c r="T18" s="18"/>
      <c r="U18" s="18"/>
      <c r="V18" s="19"/>
      <c r="W18" s="19"/>
      <c r="X18" s="17"/>
      <c r="Y18" s="17"/>
      <c r="Z18" s="17"/>
      <c r="AA18" s="17"/>
      <c r="AB18" s="17"/>
      <c r="AC18" s="17"/>
      <c r="AD18" s="20"/>
      <c r="AG18" s="25"/>
      <c r="AH18" s="18"/>
      <c r="AI18" s="18"/>
      <c r="AJ18" s="18"/>
      <c r="AK18" s="18"/>
      <c r="AL18" s="19"/>
      <c r="AM18" s="19"/>
      <c r="AN18" s="17"/>
      <c r="AO18" s="17"/>
      <c r="AP18" s="17"/>
      <c r="AQ18" s="17"/>
      <c r="AR18" s="17"/>
      <c r="AS18" s="17"/>
      <c r="AV18" s="16"/>
      <c r="AW18" s="18"/>
      <c r="AX18" s="18"/>
      <c r="AY18" s="18"/>
      <c r="AZ18" s="18"/>
      <c r="BA18" s="19"/>
      <c r="BB18" s="19"/>
      <c r="BC18" s="17"/>
      <c r="BD18" s="17"/>
      <c r="BE18" s="17"/>
      <c r="BF18" s="17"/>
      <c r="BG18" s="17"/>
      <c r="BH18" s="17"/>
      <c r="BI18" s="20"/>
      <c r="BM18" s="15"/>
      <c r="BN18" s="16"/>
      <c r="BO18" s="17"/>
      <c r="BP18" s="18"/>
      <c r="BQ18" s="18"/>
      <c r="BR18" s="18"/>
      <c r="BS18" s="18"/>
      <c r="BT18" s="18"/>
      <c r="BU18" s="19"/>
      <c r="BV18" s="17"/>
      <c r="BW18" s="17"/>
      <c r="BX18" s="17"/>
      <c r="BY18" s="17"/>
      <c r="BZ18" s="17"/>
      <c r="CB18" s="16"/>
      <c r="CC18" s="19"/>
      <c r="CD18" s="17"/>
      <c r="CE18" s="17"/>
      <c r="CF18" s="17"/>
      <c r="CG18" s="17"/>
      <c r="CH18" s="17"/>
      <c r="CI18" s="20"/>
      <c r="CK18" s="15"/>
      <c r="CL18" s="16"/>
      <c r="CM18" s="17"/>
      <c r="CN18" s="18"/>
      <c r="CO18" s="18"/>
      <c r="CP18" s="18"/>
      <c r="CQ18" s="18"/>
      <c r="CR18" s="18"/>
      <c r="CS18" s="19"/>
      <c r="CT18" s="17"/>
      <c r="CU18" s="17"/>
      <c r="CV18" s="17"/>
      <c r="CW18" s="17"/>
      <c r="CX18" s="17"/>
      <c r="DA18" s="16"/>
      <c r="DB18" s="19"/>
      <c r="DC18" s="17"/>
      <c r="DD18" s="17"/>
      <c r="DE18" s="17"/>
      <c r="DF18" s="17"/>
      <c r="DG18" s="17"/>
      <c r="DH18" s="20"/>
      <c r="DJ18" s="15"/>
      <c r="DK18" s="16"/>
      <c r="DL18" s="18"/>
      <c r="DM18" s="18"/>
      <c r="DN18" s="19"/>
      <c r="DO18" s="17"/>
      <c r="DP18" s="17"/>
      <c r="DQ18" s="17"/>
      <c r="DR18" s="17"/>
      <c r="DS18" s="17"/>
      <c r="DT18" s="17"/>
      <c r="DU18" s="20"/>
      <c r="DX18" s="15"/>
      <c r="DY18" s="16"/>
      <c r="DZ18" s="18"/>
      <c r="EA18" s="18"/>
      <c r="EB18" s="19"/>
      <c r="EC18" s="17"/>
      <c r="ED18" s="17"/>
      <c r="EE18" s="17"/>
      <c r="EF18" s="17"/>
      <c r="EG18" s="17"/>
      <c r="EH18" s="17"/>
      <c r="EI18" s="20"/>
    </row>
    <row r="19" spans="1:139">
      <c r="A19" s="91"/>
      <c r="B19" s="25"/>
      <c r="C19" s="18"/>
      <c r="D19" s="18"/>
      <c r="E19" s="18"/>
      <c r="F19" s="18"/>
      <c r="G19" s="19"/>
      <c r="H19" s="19"/>
      <c r="I19" s="17"/>
      <c r="J19" s="17"/>
      <c r="K19" s="17"/>
      <c r="L19" s="17"/>
      <c r="M19" s="17"/>
      <c r="N19" s="17"/>
      <c r="Q19" s="16"/>
      <c r="R19" s="18"/>
      <c r="S19" s="18"/>
      <c r="T19" s="18"/>
      <c r="U19" s="18"/>
      <c r="V19" s="19"/>
      <c r="W19" s="19"/>
      <c r="X19" s="17"/>
      <c r="Y19" s="17"/>
      <c r="Z19" s="17"/>
      <c r="AA19" s="17"/>
      <c r="AB19" s="17"/>
      <c r="AC19" s="17"/>
      <c r="AD19" s="20"/>
      <c r="AG19" s="25"/>
      <c r="AH19" s="18"/>
      <c r="AI19" s="18"/>
      <c r="AJ19" s="18"/>
      <c r="AK19" s="18"/>
      <c r="AL19" s="19"/>
      <c r="AM19" s="19"/>
      <c r="AN19" s="17"/>
      <c r="AO19" s="17"/>
      <c r="AP19" s="17"/>
      <c r="AQ19" s="17"/>
      <c r="AR19" s="17"/>
      <c r="AS19" s="17"/>
      <c r="AV19" s="16"/>
      <c r="AW19" s="18"/>
      <c r="AX19" s="18"/>
      <c r="AY19" s="18"/>
      <c r="AZ19" s="18"/>
      <c r="BA19" s="19"/>
      <c r="BB19" s="19"/>
      <c r="BC19" s="17"/>
      <c r="BD19" s="17"/>
      <c r="BE19" s="17"/>
      <c r="BF19" s="17"/>
      <c r="BG19" s="17"/>
      <c r="BH19" s="17"/>
      <c r="BI19" s="20"/>
      <c r="BM19" s="15"/>
      <c r="BN19" s="16"/>
      <c r="BO19" s="17"/>
      <c r="BP19" s="18"/>
      <c r="BQ19" s="18"/>
      <c r="BR19" s="18"/>
      <c r="BS19" s="18"/>
      <c r="BT19" s="18"/>
      <c r="BU19" s="19"/>
      <c r="BV19" s="17"/>
      <c r="BW19" s="17"/>
      <c r="BX19" s="17"/>
      <c r="BY19" s="17"/>
      <c r="BZ19" s="17"/>
      <c r="CB19" s="16"/>
      <c r="CC19" s="19"/>
      <c r="CD19" s="17"/>
      <c r="CE19" s="17"/>
      <c r="CF19" s="17"/>
      <c r="CG19" s="17"/>
      <c r="CH19" s="17"/>
      <c r="CI19" s="20"/>
      <c r="CK19" s="15"/>
      <c r="CL19" s="16"/>
      <c r="CM19" s="17"/>
      <c r="CN19" s="18"/>
      <c r="CO19" s="18"/>
      <c r="CP19" s="18"/>
      <c r="CQ19" s="18"/>
      <c r="CR19" s="18"/>
      <c r="CS19" s="19"/>
      <c r="CT19" s="17"/>
      <c r="CU19" s="17"/>
      <c r="CV19" s="17"/>
      <c r="CW19" s="17"/>
      <c r="CX19" s="17"/>
      <c r="DA19" s="16"/>
      <c r="DB19" s="19"/>
      <c r="DC19" s="17"/>
      <c r="DD19" s="17"/>
      <c r="DE19" s="17"/>
      <c r="DF19" s="17"/>
      <c r="DG19" s="17"/>
      <c r="DH19" s="20"/>
      <c r="DJ19" s="15"/>
      <c r="DK19" s="16"/>
      <c r="DL19" s="18"/>
      <c r="DM19" s="18"/>
      <c r="DN19" s="19"/>
      <c r="DO19" s="17"/>
      <c r="DP19" s="17"/>
      <c r="DQ19" s="17"/>
      <c r="DR19" s="17"/>
      <c r="DS19" s="17"/>
      <c r="DT19" s="17"/>
      <c r="DU19" s="20"/>
      <c r="DX19" s="15"/>
      <c r="DY19" s="16"/>
      <c r="DZ19" s="18"/>
      <c r="EA19" s="18"/>
      <c r="EB19" s="19"/>
      <c r="EC19" s="17"/>
      <c r="ED19" s="17"/>
      <c r="EE19" s="17"/>
      <c r="EF19" s="17"/>
      <c r="EG19" s="17"/>
      <c r="EH19" s="17"/>
      <c r="EI19" s="20"/>
    </row>
    <row r="20" spans="1:139">
      <c r="A20" s="91"/>
      <c r="B20" s="25"/>
      <c r="C20" s="18"/>
      <c r="D20" s="18"/>
      <c r="E20" s="18"/>
      <c r="F20" s="18"/>
      <c r="G20" s="19"/>
      <c r="H20" s="19"/>
      <c r="I20" s="17"/>
      <c r="J20" s="17"/>
      <c r="K20" s="17"/>
      <c r="L20" s="17"/>
      <c r="M20" s="17"/>
      <c r="N20" s="17"/>
      <c r="Q20" s="16"/>
      <c r="R20" s="18"/>
      <c r="S20" s="18"/>
      <c r="T20" s="18"/>
      <c r="U20" s="18"/>
      <c r="V20" s="19"/>
      <c r="W20" s="19"/>
      <c r="X20" s="17"/>
      <c r="Y20" s="17"/>
      <c r="Z20" s="17"/>
      <c r="AA20" s="17"/>
      <c r="AB20" s="17"/>
      <c r="AC20" s="17"/>
      <c r="AD20" s="20"/>
      <c r="AG20" s="25"/>
      <c r="AH20" s="18"/>
      <c r="AI20" s="18"/>
      <c r="AJ20" s="18"/>
      <c r="AK20" s="18"/>
      <c r="AL20" s="19"/>
      <c r="AM20" s="19"/>
      <c r="AN20" s="17"/>
      <c r="AO20" s="17"/>
      <c r="AP20" s="17"/>
      <c r="AQ20" s="17"/>
      <c r="AR20" s="17"/>
      <c r="AS20" s="17"/>
      <c r="AV20" s="16"/>
      <c r="AW20" s="18"/>
      <c r="AX20" s="18"/>
      <c r="AY20" s="18"/>
      <c r="AZ20" s="18"/>
      <c r="BA20" s="19"/>
      <c r="BB20" s="19"/>
      <c r="BC20" s="17"/>
      <c r="BD20" s="17"/>
      <c r="BE20" s="17"/>
      <c r="BF20" s="17"/>
      <c r="BG20" s="17"/>
      <c r="BH20" s="17"/>
      <c r="BI20" s="20"/>
      <c r="BM20" s="15"/>
      <c r="BN20" s="16"/>
      <c r="BO20" s="17"/>
      <c r="BP20" s="18"/>
      <c r="BQ20" s="18"/>
      <c r="BR20" s="18"/>
      <c r="BS20" s="18"/>
      <c r="BT20" s="18"/>
      <c r="BU20" s="19"/>
      <c r="BV20" s="17"/>
      <c r="BW20" s="17"/>
      <c r="BX20" s="17"/>
      <c r="BY20" s="17"/>
      <c r="BZ20" s="17"/>
      <c r="CB20" s="16"/>
      <c r="CC20" s="19"/>
      <c r="CD20" s="17"/>
      <c r="CE20" s="17"/>
      <c r="CF20" s="17"/>
      <c r="CG20" s="17"/>
      <c r="CH20" s="17"/>
      <c r="CI20" s="20"/>
      <c r="CK20" s="15"/>
      <c r="CL20" s="16"/>
      <c r="CM20" s="17"/>
      <c r="CN20" s="18"/>
      <c r="CO20" s="18"/>
      <c r="CP20" s="18"/>
      <c r="CQ20" s="18"/>
      <c r="CR20" s="18"/>
      <c r="CS20" s="19"/>
      <c r="CT20" s="17"/>
      <c r="CU20" s="17"/>
      <c r="CV20" s="17"/>
      <c r="CW20" s="17"/>
      <c r="CX20" s="17"/>
      <c r="DA20" s="16"/>
      <c r="DB20" s="19"/>
      <c r="DC20" s="17"/>
      <c r="DD20" s="17"/>
      <c r="DE20" s="17"/>
      <c r="DF20" s="17"/>
      <c r="DG20" s="17"/>
      <c r="DH20" s="20"/>
      <c r="DJ20" s="15"/>
      <c r="DK20" s="16"/>
      <c r="DL20" s="18"/>
      <c r="DM20" s="18"/>
      <c r="DN20" s="19"/>
      <c r="DO20" s="17"/>
      <c r="DP20" s="17"/>
      <c r="DQ20" s="17"/>
      <c r="DR20" s="17"/>
      <c r="DS20" s="17"/>
      <c r="DT20" s="17"/>
      <c r="DU20" s="20"/>
      <c r="DX20" s="15"/>
      <c r="DY20" s="16"/>
      <c r="DZ20" s="18"/>
      <c r="EA20" s="18"/>
      <c r="EB20" s="19"/>
      <c r="EC20" s="17"/>
      <c r="ED20" s="17"/>
      <c r="EE20" s="17"/>
      <c r="EF20" s="17"/>
      <c r="EG20" s="17"/>
      <c r="EH20" s="17"/>
      <c r="EI20" s="20"/>
    </row>
    <row r="21" spans="1:139">
      <c r="A21" s="91"/>
      <c r="B21" s="25"/>
      <c r="C21" s="18"/>
      <c r="D21" s="18"/>
      <c r="E21" s="18"/>
      <c r="F21" s="18"/>
      <c r="G21" s="19"/>
      <c r="H21" s="19"/>
      <c r="I21" s="17"/>
      <c r="J21" s="17"/>
      <c r="K21" s="17"/>
      <c r="L21" s="17"/>
      <c r="M21" s="17"/>
      <c r="N21" s="17"/>
      <c r="Q21" s="16"/>
      <c r="R21" s="18"/>
      <c r="S21" s="18"/>
      <c r="T21" s="18"/>
      <c r="U21" s="18"/>
      <c r="V21" s="19"/>
      <c r="W21" s="19"/>
      <c r="X21" s="17"/>
      <c r="Y21" s="17"/>
      <c r="Z21" s="17"/>
      <c r="AA21" s="17"/>
      <c r="AB21" s="17"/>
      <c r="AC21" s="17"/>
      <c r="AD21" s="20"/>
      <c r="AG21" s="25"/>
      <c r="AH21" s="18"/>
      <c r="AI21" s="18"/>
      <c r="AJ21" s="18"/>
      <c r="AK21" s="18"/>
      <c r="AL21" s="19"/>
      <c r="AM21" s="19"/>
      <c r="AN21" s="17"/>
      <c r="AO21" s="17"/>
      <c r="AP21" s="17"/>
      <c r="AQ21" s="17"/>
      <c r="AR21" s="17"/>
      <c r="AS21" s="17"/>
      <c r="AV21" s="16"/>
      <c r="AW21" s="18"/>
      <c r="AX21" s="18"/>
      <c r="AY21" s="18"/>
      <c r="AZ21" s="18"/>
      <c r="BA21" s="19"/>
      <c r="BB21" s="19"/>
      <c r="BC21" s="17"/>
      <c r="BD21" s="17"/>
      <c r="BE21" s="17"/>
      <c r="BF21" s="17"/>
      <c r="BG21" s="17"/>
      <c r="BH21" s="17"/>
      <c r="BI21" s="20"/>
      <c r="BM21" s="15"/>
      <c r="BN21" s="16"/>
      <c r="BO21" s="17"/>
      <c r="BP21" s="18"/>
      <c r="BQ21" s="18"/>
      <c r="BR21" s="18"/>
      <c r="BS21" s="18"/>
      <c r="BT21" s="18"/>
      <c r="BU21" s="19"/>
      <c r="BV21" s="17"/>
      <c r="BW21" s="17"/>
      <c r="BX21" s="17"/>
      <c r="BY21" s="17"/>
      <c r="BZ21" s="17"/>
      <c r="CB21" s="16"/>
      <c r="CC21" s="19"/>
      <c r="CD21" s="17"/>
      <c r="CE21" s="17"/>
      <c r="CF21" s="17"/>
      <c r="CG21" s="17"/>
      <c r="CH21" s="17"/>
      <c r="CI21" s="20"/>
      <c r="CK21" s="15"/>
      <c r="CL21" s="16"/>
      <c r="CM21" s="17"/>
      <c r="CN21" s="18"/>
      <c r="CO21" s="18"/>
      <c r="CP21" s="18"/>
      <c r="CQ21" s="18"/>
      <c r="CR21" s="18"/>
      <c r="CS21" s="19"/>
      <c r="CT21" s="17"/>
      <c r="CU21" s="17"/>
      <c r="CV21" s="17"/>
      <c r="CW21" s="17"/>
      <c r="CX21" s="17"/>
      <c r="DA21" s="16"/>
      <c r="DB21" s="19"/>
      <c r="DC21" s="17"/>
      <c r="DD21" s="17"/>
      <c r="DE21" s="17"/>
      <c r="DF21" s="17"/>
      <c r="DG21" s="17"/>
      <c r="DH21" s="20"/>
      <c r="DJ21" s="15"/>
      <c r="DK21" s="16"/>
      <c r="DL21" s="18"/>
      <c r="DM21" s="18"/>
      <c r="DN21" s="19"/>
      <c r="DO21" s="17"/>
      <c r="DP21" s="17"/>
      <c r="DQ21" s="17"/>
      <c r="DR21" s="17"/>
      <c r="DS21" s="17"/>
      <c r="DT21" s="17"/>
      <c r="DU21" s="20"/>
      <c r="DX21" s="15"/>
      <c r="DY21" s="16"/>
      <c r="DZ21" s="18"/>
      <c r="EA21" s="18"/>
      <c r="EB21" s="19"/>
      <c r="EC21" s="17"/>
      <c r="ED21" s="17"/>
      <c r="EE21" s="17"/>
      <c r="EF21" s="17"/>
      <c r="EG21" s="17"/>
      <c r="EH21" s="17"/>
      <c r="EI21" s="20"/>
    </row>
    <row r="22" spans="1:139">
      <c r="A22" s="91"/>
      <c r="B22" s="25"/>
      <c r="C22" s="18"/>
      <c r="D22" s="18"/>
      <c r="E22" s="18"/>
      <c r="F22" s="18"/>
      <c r="G22" s="19"/>
      <c r="H22" s="19"/>
      <c r="I22" s="17"/>
      <c r="J22" s="17"/>
      <c r="K22" s="17"/>
      <c r="L22" s="17"/>
      <c r="M22" s="17"/>
      <c r="N22" s="17"/>
      <c r="Q22" s="16"/>
      <c r="R22" s="18"/>
      <c r="S22" s="18"/>
      <c r="T22" s="18"/>
      <c r="U22" s="18"/>
      <c r="V22" s="19"/>
      <c r="W22" s="19"/>
      <c r="X22" s="17"/>
      <c r="Y22" s="17"/>
      <c r="Z22" s="17"/>
      <c r="AA22" s="17"/>
      <c r="AB22" s="17"/>
      <c r="AC22" s="17"/>
      <c r="AD22" s="20"/>
      <c r="AG22" s="25"/>
      <c r="AH22" s="18"/>
      <c r="AI22" s="18"/>
      <c r="AJ22" s="18"/>
      <c r="AK22" s="18"/>
      <c r="AL22" s="19"/>
      <c r="AM22" s="19"/>
      <c r="AN22" s="17"/>
      <c r="AO22" s="17"/>
      <c r="AP22" s="17"/>
      <c r="AQ22" s="17"/>
      <c r="AR22" s="17"/>
      <c r="AS22" s="17"/>
      <c r="AV22" s="16"/>
      <c r="AW22" s="18"/>
      <c r="AX22" s="18"/>
      <c r="AY22" s="18"/>
      <c r="AZ22" s="18"/>
      <c r="BA22" s="19"/>
      <c r="BB22" s="19"/>
      <c r="BC22" s="17"/>
      <c r="BD22" s="17"/>
      <c r="BE22" s="17"/>
      <c r="BF22" s="17"/>
      <c r="BG22" s="17"/>
      <c r="BH22" s="17"/>
      <c r="BI22" s="20"/>
      <c r="BM22" s="15"/>
      <c r="BN22" s="16"/>
      <c r="BO22" s="17"/>
      <c r="BP22" s="18"/>
      <c r="BQ22" s="18"/>
      <c r="BR22" s="18"/>
      <c r="BS22" s="18"/>
      <c r="BT22" s="18"/>
      <c r="BU22" s="19"/>
      <c r="BV22" s="17"/>
      <c r="BW22" s="17"/>
      <c r="BX22" s="17"/>
      <c r="BY22" s="17"/>
      <c r="BZ22" s="17"/>
      <c r="CB22" s="16"/>
      <c r="CC22" s="19"/>
      <c r="CD22" s="17"/>
      <c r="CE22" s="17"/>
      <c r="CF22" s="17"/>
      <c r="CG22" s="17"/>
      <c r="CH22" s="17"/>
      <c r="CI22" s="20"/>
      <c r="CK22" s="15"/>
      <c r="CL22" s="16"/>
      <c r="CM22" s="17"/>
      <c r="CN22" s="18"/>
      <c r="CO22" s="18"/>
      <c r="CP22" s="18"/>
      <c r="CQ22" s="18"/>
      <c r="CR22" s="18"/>
      <c r="CS22" s="19"/>
      <c r="CT22" s="17"/>
      <c r="CU22" s="17"/>
      <c r="CV22" s="17"/>
      <c r="CW22" s="17"/>
      <c r="CX22" s="17"/>
      <c r="DA22" s="16"/>
      <c r="DB22" s="19"/>
      <c r="DC22" s="17"/>
      <c r="DD22" s="17"/>
      <c r="DE22" s="17"/>
      <c r="DF22" s="17"/>
      <c r="DG22" s="17"/>
      <c r="DH22" s="20"/>
      <c r="DJ22" s="15"/>
      <c r="DK22" s="16"/>
      <c r="DL22" s="18"/>
      <c r="DM22" s="18"/>
      <c r="DN22" s="19"/>
      <c r="DO22" s="17"/>
      <c r="DP22" s="17"/>
      <c r="DQ22" s="17"/>
      <c r="DR22" s="17"/>
      <c r="DS22" s="17"/>
      <c r="DT22" s="17"/>
      <c r="DU22" s="20"/>
      <c r="DX22" s="15"/>
      <c r="DY22" s="16"/>
      <c r="DZ22" s="18"/>
      <c r="EA22" s="18"/>
      <c r="EB22" s="19"/>
      <c r="EC22" s="17"/>
      <c r="ED22" s="17"/>
      <c r="EE22" s="17"/>
      <c r="EF22" s="17"/>
      <c r="EG22" s="17"/>
      <c r="EH22" s="17"/>
      <c r="EI22" s="20"/>
    </row>
    <row r="23" spans="1:139">
      <c r="A23" s="91"/>
      <c r="B23" s="25"/>
      <c r="C23" s="18"/>
      <c r="D23" s="18"/>
      <c r="E23" s="18"/>
      <c r="F23" s="18"/>
      <c r="G23" s="19"/>
      <c r="H23" s="19"/>
      <c r="I23" s="17"/>
      <c r="J23" s="17"/>
      <c r="K23" s="17"/>
      <c r="L23" s="17"/>
      <c r="M23" s="17"/>
      <c r="N23" s="17"/>
      <c r="Q23" s="16"/>
      <c r="R23" s="18"/>
      <c r="S23" s="18"/>
      <c r="T23" s="18"/>
      <c r="U23" s="18"/>
      <c r="V23" s="19"/>
      <c r="W23" s="19"/>
      <c r="X23" s="17"/>
      <c r="Y23" s="17"/>
      <c r="Z23" s="17"/>
      <c r="AA23" s="17"/>
      <c r="AB23" s="17"/>
      <c r="AC23" s="17"/>
      <c r="AD23" s="20"/>
      <c r="AG23" s="25"/>
      <c r="AH23" s="18"/>
      <c r="AI23" s="18"/>
      <c r="AJ23" s="18"/>
      <c r="AK23" s="18"/>
      <c r="AL23" s="19"/>
      <c r="AM23" s="19"/>
      <c r="AN23" s="17"/>
      <c r="AO23" s="17"/>
      <c r="AP23" s="17"/>
      <c r="AQ23" s="17"/>
      <c r="AR23" s="17"/>
      <c r="AS23" s="17"/>
      <c r="AV23" s="16"/>
      <c r="AW23" s="18"/>
      <c r="AX23" s="18"/>
      <c r="AY23" s="18"/>
      <c r="AZ23" s="18"/>
      <c r="BA23" s="19"/>
      <c r="BB23" s="19"/>
      <c r="BC23" s="17"/>
      <c r="BD23" s="17"/>
      <c r="BE23" s="17"/>
      <c r="BF23" s="17"/>
      <c r="BG23" s="17"/>
      <c r="BH23" s="17"/>
      <c r="BI23" s="20"/>
      <c r="BM23" s="15"/>
      <c r="BN23" s="16"/>
      <c r="BO23" s="17"/>
      <c r="BP23" s="18"/>
      <c r="BQ23" s="18"/>
      <c r="BR23" s="18"/>
      <c r="BS23" s="18"/>
      <c r="BT23" s="18"/>
      <c r="BU23" s="19"/>
      <c r="BV23" s="17"/>
      <c r="BW23" s="17"/>
      <c r="BX23" s="17"/>
      <c r="BY23" s="17"/>
      <c r="BZ23" s="17"/>
      <c r="CB23" s="16"/>
      <c r="CC23" s="19"/>
      <c r="CD23" s="17"/>
      <c r="CE23" s="17"/>
      <c r="CF23" s="17"/>
      <c r="CG23" s="17"/>
      <c r="CH23" s="17"/>
      <c r="CI23" s="20"/>
      <c r="CK23" s="15"/>
      <c r="CL23" s="16"/>
      <c r="CM23" s="17"/>
      <c r="CN23" s="18"/>
      <c r="CO23" s="18"/>
      <c r="CP23" s="18"/>
      <c r="CQ23" s="18"/>
      <c r="CR23" s="18"/>
      <c r="CS23" s="19"/>
      <c r="CT23" s="17"/>
      <c r="CU23" s="17"/>
      <c r="CV23" s="17"/>
      <c r="CW23" s="17"/>
      <c r="CX23" s="17"/>
      <c r="DA23" s="16"/>
      <c r="DB23" s="19"/>
      <c r="DC23" s="17"/>
      <c r="DD23" s="17"/>
      <c r="DE23" s="17"/>
      <c r="DF23" s="17"/>
      <c r="DG23" s="17"/>
      <c r="DH23" s="20"/>
      <c r="DJ23" s="15"/>
      <c r="DK23" s="16"/>
      <c r="DL23" s="18"/>
      <c r="DM23" s="18"/>
      <c r="DN23" s="19"/>
      <c r="DO23" s="17"/>
      <c r="DP23" s="17"/>
      <c r="DQ23" s="17"/>
      <c r="DR23" s="17"/>
      <c r="DS23" s="17"/>
      <c r="DT23" s="17"/>
      <c r="DU23" s="20"/>
      <c r="DX23" s="15"/>
      <c r="DY23" s="16"/>
      <c r="DZ23" s="18"/>
      <c r="EA23" s="18"/>
      <c r="EB23" s="19"/>
      <c r="EC23" s="17"/>
      <c r="ED23" s="17"/>
      <c r="EE23" s="17"/>
      <c r="EF23" s="17"/>
      <c r="EG23" s="17"/>
      <c r="EH23" s="17"/>
      <c r="EI23" s="20"/>
    </row>
    <row r="24" spans="1:139">
      <c r="A24" s="91"/>
      <c r="B24" s="25"/>
      <c r="C24" s="18"/>
      <c r="D24" s="18"/>
      <c r="E24" s="18"/>
      <c r="F24" s="18"/>
      <c r="G24" s="19"/>
      <c r="H24" s="19"/>
      <c r="I24" s="17"/>
      <c r="J24" s="17"/>
      <c r="K24" s="17"/>
      <c r="L24" s="17"/>
      <c r="M24" s="17"/>
      <c r="N24" s="17"/>
      <c r="Q24" s="16"/>
      <c r="R24" s="18"/>
      <c r="S24" s="18"/>
      <c r="T24" s="18"/>
      <c r="U24" s="18"/>
      <c r="V24" s="19"/>
      <c r="W24" s="19"/>
      <c r="X24" s="17"/>
      <c r="Y24" s="17"/>
      <c r="Z24" s="17"/>
      <c r="AA24" s="17"/>
      <c r="AB24" s="17"/>
      <c r="AC24" s="17"/>
      <c r="AD24" s="20"/>
      <c r="AG24" s="25"/>
      <c r="AH24" s="18"/>
      <c r="AI24" s="18"/>
      <c r="AJ24" s="18"/>
      <c r="AK24" s="18"/>
      <c r="AL24" s="19"/>
      <c r="AM24" s="19"/>
      <c r="AN24" s="17"/>
      <c r="AO24" s="17"/>
      <c r="AP24" s="17"/>
      <c r="AQ24" s="17"/>
      <c r="AR24" s="17"/>
      <c r="AS24" s="17"/>
      <c r="AV24" s="16"/>
      <c r="AW24" s="18"/>
      <c r="AX24" s="18"/>
      <c r="AY24" s="18"/>
      <c r="AZ24" s="18"/>
      <c r="BA24" s="19"/>
      <c r="BB24" s="19"/>
      <c r="BC24" s="17"/>
      <c r="BD24" s="17"/>
      <c r="BE24" s="17"/>
      <c r="BF24" s="17"/>
      <c r="BG24" s="17"/>
      <c r="BH24" s="17"/>
      <c r="BI24" s="20"/>
      <c r="BM24" s="15"/>
      <c r="BN24" s="16"/>
      <c r="BO24" s="17"/>
      <c r="BP24" s="18"/>
      <c r="BQ24" s="18"/>
      <c r="BR24" s="18"/>
      <c r="BS24" s="18"/>
      <c r="BT24" s="18"/>
      <c r="BU24" s="19"/>
      <c r="BV24" s="17"/>
      <c r="BW24" s="17"/>
      <c r="BX24" s="17"/>
      <c r="BY24" s="17"/>
      <c r="BZ24" s="17"/>
      <c r="CB24" s="16"/>
      <c r="CC24" s="19"/>
      <c r="CD24" s="17"/>
      <c r="CE24" s="17"/>
      <c r="CF24" s="17"/>
      <c r="CG24" s="17"/>
      <c r="CH24" s="17"/>
      <c r="CI24" s="20"/>
      <c r="CK24" s="15"/>
      <c r="CL24" s="16"/>
      <c r="CM24" s="17"/>
      <c r="CN24" s="18"/>
      <c r="CO24" s="18"/>
      <c r="CP24" s="18"/>
      <c r="CQ24" s="18"/>
      <c r="CR24" s="18"/>
      <c r="CS24" s="19"/>
      <c r="CT24" s="17"/>
      <c r="CU24" s="17"/>
      <c r="CV24" s="17"/>
      <c r="CW24" s="17"/>
      <c r="CX24" s="17"/>
      <c r="DA24" s="16"/>
      <c r="DB24" s="19"/>
      <c r="DC24" s="17"/>
      <c r="DD24" s="17"/>
      <c r="DE24" s="17"/>
      <c r="DF24" s="17"/>
      <c r="DG24" s="17"/>
      <c r="DH24" s="20"/>
      <c r="DJ24" s="15"/>
      <c r="DK24" s="16"/>
      <c r="DL24" s="18"/>
      <c r="DM24" s="18"/>
      <c r="DN24" s="19"/>
      <c r="DO24" s="17"/>
      <c r="DP24" s="17"/>
      <c r="DQ24" s="17"/>
      <c r="DR24" s="17"/>
      <c r="DS24" s="17"/>
      <c r="DT24" s="17"/>
      <c r="DU24" s="20"/>
      <c r="DX24" s="15"/>
      <c r="DY24" s="16"/>
      <c r="DZ24" s="18"/>
      <c r="EA24" s="18"/>
      <c r="EB24" s="19"/>
      <c r="EC24" s="17"/>
      <c r="ED24" s="17"/>
      <c r="EE24" s="17"/>
      <c r="EF24" s="17"/>
      <c r="EG24" s="17"/>
      <c r="EH24" s="17"/>
      <c r="EI24" s="20"/>
    </row>
    <row r="25" spans="1:139">
      <c r="A25" s="91"/>
      <c r="B25" s="25"/>
      <c r="C25" s="18"/>
      <c r="D25" s="18"/>
      <c r="E25" s="18"/>
      <c r="F25" s="18"/>
      <c r="G25" s="19"/>
      <c r="H25" s="19"/>
      <c r="I25" s="17"/>
      <c r="J25" s="17"/>
      <c r="K25" s="17"/>
      <c r="L25" s="17"/>
      <c r="M25" s="17"/>
      <c r="N25" s="17"/>
      <c r="Q25" s="16"/>
      <c r="R25" s="18"/>
      <c r="S25" s="18"/>
      <c r="T25" s="18"/>
      <c r="U25" s="18"/>
      <c r="V25" s="19"/>
      <c r="W25" s="19"/>
      <c r="X25" s="17"/>
      <c r="Y25" s="17"/>
      <c r="Z25" s="17"/>
      <c r="AA25" s="17"/>
      <c r="AB25" s="17"/>
      <c r="AC25" s="17"/>
      <c r="AD25" s="20"/>
      <c r="AG25" s="25"/>
      <c r="AH25" s="18"/>
      <c r="AI25" s="18"/>
      <c r="AJ25" s="18"/>
      <c r="AK25" s="18"/>
      <c r="AL25" s="19"/>
      <c r="AM25" s="19"/>
      <c r="AN25" s="17"/>
      <c r="AO25" s="17"/>
      <c r="AP25" s="17"/>
      <c r="AQ25" s="17"/>
      <c r="AR25" s="17"/>
      <c r="AS25" s="17"/>
      <c r="AV25" s="16"/>
      <c r="AW25" s="18"/>
      <c r="AX25" s="18"/>
      <c r="AY25" s="18"/>
      <c r="AZ25" s="18"/>
      <c r="BA25" s="19"/>
      <c r="BB25" s="19"/>
      <c r="BC25" s="17"/>
      <c r="BD25" s="17"/>
      <c r="BE25" s="17"/>
      <c r="BF25" s="17"/>
      <c r="BG25" s="17"/>
      <c r="BH25" s="17"/>
      <c r="BI25" s="20"/>
      <c r="BM25" s="15"/>
      <c r="BN25" s="16"/>
      <c r="BO25" s="17"/>
      <c r="BP25" s="18"/>
      <c r="BQ25" s="18"/>
      <c r="BR25" s="18"/>
      <c r="BS25" s="18"/>
      <c r="BT25" s="18"/>
      <c r="BU25" s="19"/>
      <c r="BV25" s="17"/>
      <c r="BW25" s="17"/>
      <c r="BX25" s="17"/>
      <c r="BY25" s="17"/>
      <c r="BZ25" s="17"/>
      <c r="CB25" s="16"/>
      <c r="CC25" s="19"/>
      <c r="CD25" s="17"/>
      <c r="CE25" s="17"/>
      <c r="CF25" s="17"/>
      <c r="CG25" s="17"/>
      <c r="CH25" s="17"/>
      <c r="CI25" s="20"/>
      <c r="CK25" s="15"/>
      <c r="CL25" s="16"/>
      <c r="CM25" s="17"/>
      <c r="CN25" s="18"/>
      <c r="CO25" s="18"/>
      <c r="CP25" s="18"/>
      <c r="CQ25" s="18"/>
      <c r="CR25" s="18"/>
      <c r="CS25" s="19"/>
      <c r="CT25" s="17"/>
      <c r="CU25" s="17"/>
      <c r="CV25" s="17"/>
      <c r="CW25" s="17"/>
      <c r="CX25" s="17"/>
      <c r="DA25" s="16"/>
      <c r="DB25" s="19"/>
      <c r="DC25" s="17"/>
      <c r="DD25" s="17"/>
      <c r="DE25" s="17"/>
      <c r="DF25" s="17"/>
      <c r="DG25" s="17"/>
      <c r="DH25" s="20"/>
      <c r="DJ25" s="15"/>
      <c r="DK25" s="16"/>
      <c r="DL25" s="18"/>
      <c r="DM25" s="18"/>
      <c r="DN25" s="19"/>
      <c r="DO25" s="17"/>
      <c r="DP25" s="17"/>
      <c r="DQ25" s="17"/>
      <c r="DR25" s="17"/>
      <c r="DS25" s="17"/>
      <c r="DT25" s="17"/>
      <c r="DU25" s="20"/>
      <c r="DX25" s="15"/>
      <c r="DY25" s="16"/>
      <c r="DZ25" s="18"/>
      <c r="EA25" s="18"/>
      <c r="EB25" s="19"/>
      <c r="EC25" s="17"/>
      <c r="ED25" s="17"/>
      <c r="EE25" s="17"/>
      <c r="EF25" s="17"/>
      <c r="EG25" s="17"/>
      <c r="EH25" s="17"/>
      <c r="EI25" s="20"/>
    </row>
    <row r="26" spans="1:139">
      <c r="A26" s="91"/>
      <c r="B26" s="25"/>
      <c r="C26" s="18"/>
      <c r="D26" s="18"/>
      <c r="E26" s="18"/>
      <c r="F26" s="18"/>
      <c r="G26" s="19"/>
      <c r="H26" s="19"/>
      <c r="I26" s="17"/>
      <c r="J26" s="17"/>
      <c r="K26" s="17"/>
      <c r="L26" s="17"/>
      <c r="M26" s="17"/>
      <c r="N26" s="17"/>
      <c r="Q26" s="16"/>
      <c r="R26" s="18"/>
      <c r="S26" s="18"/>
      <c r="T26" s="18"/>
      <c r="U26" s="18"/>
      <c r="V26" s="19"/>
      <c r="W26" s="19"/>
      <c r="X26" s="17"/>
      <c r="Y26" s="17"/>
      <c r="Z26" s="17"/>
      <c r="AA26" s="17"/>
      <c r="AB26" s="17"/>
      <c r="AC26" s="17"/>
      <c r="AD26" s="20"/>
      <c r="AG26" s="25"/>
      <c r="AH26" s="18"/>
      <c r="AI26" s="18"/>
      <c r="AJ26" s="18"/>
      <c r="AK26" s="18"/>
      <c r="AL26" s="19"/>
      <c r="AM26" s="19"/>
      <c r="AN26" s="17"/>
      <c r="AO26" s="17"/>
      <c r="AP26" s="17"/>
      <c r="AQ26" s="17"/>
      <c r="AR26" s="17"/>
      <c r="AS26" s="17"/>
      <c r="AV26" s="16"/>
      <c r="AW26" s="18"/>
      <c r="AX26" s="18"/>
      <c r="AY26" s="18"/>
      <c r="AZ26" s="18"/>
      <c r="BA26" s="19"/>
      <c r="BB26" s="19"/>
      <c r="BC26" s="17"/>
      <c r="BD26" s="17"/>
      <c r="BE26" s="17"/>
      <c r="BF26" s="17"/>
      <c r="BG26" s="17"/>
      <c r="BH26" s="17"/>
      <c r="BI26" s="20"/>
      <c r="BM26" s="15"/>
      <c r="BN26" s="16"/>
      <c r="BO26" s="17"/>
      <c r="BP26" s="18"/>
      <c r="BQ26" s="18"/>
      <c r="BR26" s="18"/>
      <c r="BS26" s="18"/>
      <c r="BT26" s="18"/>
      <c r="BU26" s="19"/>
      <c r="BV26" s="17"/>
      <c r="BW26" s="17"/>
      <c r="BX26" s="17"/>
      <c r="BY26" s="17"/>
      <c r="BZ26" s="17"/>
      <c r="CB26" s="16"/>
      <c r="CC26" s="19"/>
      <c r="CD26" s="17"/>
      <c r="CE26" s="17"/>
      <c r="CF26" s="17"/>
      <c r="CG26" s="17"/>
      <c r="CH26" s="17"/>
      <c r="CI26" s="20"/>
      <c r="CK26" s="15"/>
      <c r="CL26" s="16"/>
      <c r="CM26" s="17"/>
      <c r="CN26" s="18"/>
      <c r="CO26" s="18"/>
      <c r="CP26" s="18"/>
      <c r="CQ26" s="18"/>
      <c r="CR26" s="18"/>
      <c r="CS26" s="19"/>
      <c r="CT26" s="17"/>
      <c r="CU26" s="17"/>
      <c r="CV26" s="17"/>
      <c r="CW26" s="17"/>
      <c r="CX26" s="17"/>
      <c r="DA26" s="16"/>
      <c r="DB26" s="19"/>
      <c r="DC26" s="17"/>
      <c r="DD26" s="17"/>
      <c r="DE26" s="17"/>
      <c r="DF26" s="17"/>
      <c r="DG26" s="17"/>
      <c r="DH26" s="20"/>
      <c r="DJ26" s="15"/>
      <c r="DK26" s="16"/>
      <c r="DL26" s="18"/>
      <c r="DM26" s="18"/>
      <c r="DN26" s="19"/>
      <c r="DO26" s="17"/>
      <c r="DP26" s="17"/>
      <c r="DQ26" s="17"/>
      <c r="DR26" s="17"/>
      <c r="DS26" s="17"/>
      <c r="DT26" s="17"/>
      <c r="DU26" s="20"/>
      <c r="DX26" s="15"/>
      <c r="DY26" s="16"/>
      <c r="DZ26" s="18"/>
      <c r="EA26" s="18"/>
      <c r="EB26" s="19"/>
      <c r="EC26" s="17"/>
      <c r="ED26" s="17"/>
      <c r="EE26" s="17"/>
      <c r="EF26" s="17"/>
      <c r="EG26" s="17"/>
      <c r="EH26" s="17"/>
      <c r="EI26" s="20"/>
    </row>
    <row r="27" spans="1:139">
      <c r="A27" s="91"/>
      <c r="B27" s="25"/>
      <c r="C27" s="18"/>
      <c r="D27" s="18"/>
      <c r="E27" s="18"/>
      <c r="F27" s="18"/>
      <c r="G27" s="19"/>
      <c r="H27" s="19"/>
      <c r="I27" s="17"/>
      <c r="J27" s="17"/>
      <c r="K27" s="17"/>
      <c r="L27" s="17"/>
      <c r="M27" s="17"/>
      <c r="N27" s="17"/>
      <c r="Q27" s="16"/>
      <c r="R27" s="18"/>
      <c r="S27" s="18"/>
      <c r="T27" s="18"/>
      <c r="U27" s="18"/>
      <c r="V27" s="19"/>
      <c r="W27" s="19"/>
      <c r="X27" s="17"/>
      <c r="Y27" s="17"/>
      <c r="Z27" s="17"/>
      <c r="AA27" s="17"/>
      <c r="AB27" s="17"/>
      <c r="AC27" s="17"/>
      <c r="AD27" s="20"/>
      <c r="AG27" s="25"/>
      <c r="AH27" s="18"/>
      <c r="AI27" s="18"/>
      <c r="AJ27" s="18"/>
      <c r="AK27" s="18"/>
      <c r="AL27" s="19"/>
      <c r="AM27" s="19"/>
      <c r="AN27" s="17"/>
      <c r="AO27" s="17"/>
      <c r="AP27" s="17"/>
      <c r="AQ27" s="17"/>
      <c r="AR27" s="17"/>
      <c r="AS27" s="17"/>
      <c r="AV27" s="16"/>
      <c r="AW27" s="18"/>
      <c r="AX27" s="18"/>
      <c r="AY27" s="18"/>
      <c r="AZ27" s="18"/>
      <c r="BA27" s="19"/>
      <c r="BB27" s="19"/>
      <c r="BC27" s="17"/>
      <c r="BD27" s="17"/>
      <c r="BE27" s="17"/>
      <c r="BF27" s="17"/>
      <c r="BG27" s="17"/>
      <c r="BH27" s="17"/>
      <c r="BI27" s="20"/>
      <c r="BM27" s="15"/>
      <c r="BN27" s="16"/>
      <c r="BO27" s="17"/>
      <c r="BP27" s="18"/>
      <c r="BQ27" s="18"/>
      <c r="BR27" s="18"/>
      <c r="BS27" s="18"/>
      <c r="BT27" s="18"/>
      <c r="BU27" s="19"/>
      <c r="BV27" s="17"/>
      <c r="BW27" s="17"/>
      <c r="BX27" s="17"/>
      <c r="BY27" s="17"/>
      <c r="BZ27" s="17"/>
      <c r="CB27" s="16"/>
      <c r="CC27" s="19"/>
      <c r="CD27" s="17"/>
      <c r="CE27" s="17"/>
      <c r="CF27" s="17"/>
      <c r="CG27" s="17"/>
      <c r="CH27" s="17"/>
      <c r="CI27" s="20"/>
      <c r="CK27" s="15"/>
      <c r="CL27" s="16"/>
      <c r="CM27" s="17"/>
      <c r="CN27" s="18"/>
      <c r="CO27" s="18"/>
      <c r="CP27" s="18"/>
      <c r="CQ27" s="18"/>
      <c r="CR27" s="18"/>
      <c r="CS27" s="19"/>
      <c r="CT27" s="17"/>
      <c r="CU27" s="17"/>
      <c r="CV27" s="17"/>
      <c r="CW27" s="17"/>
      <c r="CX27" s="17"/>
      <c r="DA27" s="16"/>
      <c r="DB27" s="19"/>
      <c r="DC27" s="17"/>
      <c r="DD27" s="17"/>
      <c r="DE27" s="17"/>
      <c r="DF27" s="17"/>
      <c r="DG27" s="17"/>
      <c r="DH27" s="20"/>
      <c r="DJ27" s="15"/>
      <c r="DK27" s="16"/>
      <c r="DL27" s="18"/>
      <c r="DM27" s="18"/>
      <c r="DN27" s="19"/>
      <c r="DO27" s="17"/>
      <c r="DP27" s="17"/>
      <c r="DQ27" s="17"/>
      <c r="DR27" s="17"/>
      <c r="DS27" s="17"/>
      <c r="DT27" s="17"/>
      <c r="DU27" s="20"/>
      <c r="DX27" s="15"/>
      <c r="DY27" s="16"/>
      <c r="DZ27" s="18"/>
      <c r="EA27" s="18"/>
      <c r="EB27" s="19"/>
      <c r="EC27" s="17"/>
      <c r="ED27" s="17"/>
      <c r="EE27" s="17"/>
      <c r="EF27" s="17"/>
      <c r="EG27" s="17"/>
      <c r="EH27" s="17"/>
      <c r="EI27" s="20"/>
    </row>
    <row r="28" spans="1:139">
      <c r="A28" s="91"/>
      <c r="B28" s="25"/>
      <c r="C28" s="18"/>
      <c r="D28" s="18"/>
      <c r="E28" s="18"/>
      <c r="F28" s="18"/>
      <c r="G28" s="19"/>
      <c r="H28" s="19"/>
      <c r="I28" s="17"/>
      <c r="J28" s="17"/>
      <c r="K28" s="17"/>
      <c r="L28" s="17"/>
      <c r="M28" s="17"/>
      <c r="N28" s="17"/>
      <c r="Q28" s="16"/>
      <c r="R28" s="18"/>
      <c r="S28" s="18"/>
      <c r="T28" s="18"/>
      <c r="U28" s="18"/>
      <c r="V28" s="19"/>
      <c r="W28" s="19"/>
      <c r="X28" s="17"/>
      <c r="Y28" s="17"/>
      <c r="Z28" s="17"/>
      <c r="AA28" s="17"/>
      <c r="AB28" s="17"/>
      <c r="AC28" s="17"/>
      <c r="AD28" s="20"/>
      <c r="AG28" s="25"/>
      <c r="AH28" s="18"/>
      <c r="AI28" s="18"/>
      <c r="AJ28" s="18"/>
      <c r="AK28" s="18"/>
      <c r="AL28" s="19"/>
      <c r="AM28" s="19"/>
      <c r="AN28" s="17"/>
      <c r="AO28" s="17"/>
      <c r="AP28" s="17"/>
      <c r="AQ28" s="17"/>
      <c r="AR28" s="17"/>
      <c r="AS28" s="17"/>
      <c r="AV28" s="16"/>
      <c r="AW28" s="18"/>
      <c r="AX28" s="18"/>
      <c r="AY28" s="18"/>
      <c r="AZ28" s="18"/>
      <c r="BA28" s="19"/>
      <c r="BB28" s="19"/>
      <c r="BC28" s="17"/>
      <c r="BD28" s="17"/>
      <c r="BE28" s="17"/>
      <c r="BF28" s="17"/>
      <c r="BG28" s="17"/>
      <c r="BH28" s="17"/>
      <c r="BI28" s="20"/>
      <c r="BM28" s="15"/>
      <c r="BN28" s="16"/>
      <c r="BO28" s="17"/>
      <c r="BP28" s="18"/>
      <c r="BQ28" s="18"/>
      <c r="BR28" s="18"/>
      <c r="BS28" s="18"/>
      <c r="BT28" s="18"/>
      <c r="BU28" s="19"/>
      <c r="BV28" s="17"/>
      <c r="BW28" s="17"/>
      <c r="BX28" s="17"/>
      <c r="BY28" s="17"/>
      <c r="BZ28" s="17"/>
      <c r="CB28" s="16"/>
      <c r="CC28" s="19"/>
      <c r="CD28" s="17"/>
      <c r="CE28" s="17"/>
      <c r="CF28" s="17"/>
      <c r="CG28" s="17"/>
      <c r="CH28" s="17"/>
      <c r="CI28" s="20"/>
      <c r="CK28" s="15"/>
      <c r="CL28" s="16"/>
      <c r="CM28" s="17"/>
      <c r="CN28" s="18"/>
      <c r="CO28" s="18"/>
      <c r="CP28" s="18"/>
      <c r="CQ28" s="18"/>
      <c r="CR28" s="18"/>
      <c r="CS28" s="19"/>
      <c r="CT28" s="17"/>
      <c r="CU28" s="17"/>
      <c r="CV28" s="17"/>
      <c r="CW28" s="17"/>
      <c r="CX28" s="17"/>
      <c r="DA28" s="16"/>
      <c r="DB28" s="19"/>
      <c r="DC28" s="17"/>
      <c r="DD28" s="17"/>
      <c r="DE28" s="17"/>
      <c r="DF28" s="17"/>
      <c r="DG28" s="17"/>
      <c r="DH28" s="20"/>
      <c r="DJ28" s="15"/>
      <c r="DK28" s="16"/>
      <c r="DL28" s="18"/>
      <c r="DM28" s="18"/>
      <c r="DN28" s="19"/>
      <c r="DO28" s="17"/>
      <c r="DP28" s="17"/>
      <c r="DQ28" s="17"/>
      <c r="DR28" s="17"/>
      <c r="DS28" s="17"/>
      <c r="DT28" s="17"/>
      <c r="DU28" s="20"/>
      <c r="DX28" s="15"/>
      <c r="DY28" s="16"/>
      <c r="DZ28" s="18"/>
      <c r="EA28" s="18"/>
      <c r="EB28" s="19"/>
      <c r="EC28" s="17"/>
      <c r="ED28" s="17"/>
      <c r="EE28" s="17"/>
      <c r="EF28" s="17"/>
      <c r="EG28" s="17"/>
      <c r="EH28" s="17"/>
      <c r="EI28" s="20"/>
    </row>
    <row r="29" spans="1:139">
      <c r="A29" s="91"/>
      <c r="B29" s="25"/>
      <c r="C29" s="18"/>
      <c r="D29" s="18"/>
      <c r="E29" s="18"/>
      <c r="F29" s="18"/>
      <c r="G29" s="19"/>
      <c r="H29" s="19"/>
      <c r="I29" s="17"/>
      <c r="J29" s="17"/>
      <c r="K29" s="17"/>
      <c r="L29" s="17"/>
      <c r="M29" s="17"/>
      <c r="N29" s="17"/>
      <c r="Q29" s="16"/>
      <c r="R29" s="18"/>
      <c r="S29" s="18"/>
      <c r="T29" s="18"/>
      <c r="U29" s="18"/>
      <c r="V29" s="19"/>
      <c r="W29" s="19"/>
      <c r="X29" s="17"/>
      <c r="Y29" s="17"/>
      <c r="Z29" s="17"/>
      <c r="AA29" s="17"/>
      <c r="AB29" s="17"/>
      <c r="AC29" s="17"/>
      <c r="AD29" s="20"/>
      <c r="AG29" s="25"/>
      <c r="AH29" s="18"/>
      <c r="AI29" s="18"/>
      <c r="AJ29" s="18"/>
      <c r="AK29" s="18"/>
      <c r="AL29" s="19"/>
      <c r="AM29" s="19"/>
      <c r="AN29" s="17"/>
      <c r="AO29" s="17"/>
      <c r="AP29" s="17"/>
      <c r="AQ29" s="17"/>
      <c r="AR29" s="17"/>
      <c r="AS29" s="17"/>
      <c r="AV29" s="16"/>
      <c r="AW29" s="18"/>
      <c r="AX29" s="18"/>
      <c r="AY29" s="18"/>
      <c r="AZ29" s="18"/>
      <c r="BA29" s="19"/>
      <c r="BB29" s="19"/>
      <c r="BC29" s="17"/>
      <c r="BD29" s="17"/>
      <c r="BE29" s="17"/>
      <c r="BF29" s="17"/>
      <c r="BG29" s="17"/>
      <c r="BH29" s="17"/>
      <c r="BI29" s="20"/>
      <c r="BM29" s="15"/>
      <c r="BN29" s="16"/>
      <c r="BO29" s="17"/>
      <c r="BP29" s="18"/>
      <c r="BQ29" s="18"/>
      <c r="BR29" s="18"/>
      <c r="BS29" s="18"/>
      <c r="BT29" s="18"/>
      <c r="BU29" s="19"/>
      <c r="BV29" s="17"/>
      <c r="BW29" s="17"/>
      <c r="BX29" s="17"/>
      <c r="BY29" s="17"/>
      <c r="BZ29" s="17"/>
      <c r="CB29" s="16"/>
      <c r="CC29" s="19"/>
      <c r="CD29" s="17"/>
      <c r="CE29" s="17"/>
      <c r="CF29" s="17"/>
      <c r="CG29" s="17"/>
      <c r="CH29" s="17"/>
      <c r="CI29" s="20"/>
      <c r="CK29" s="15"/>
      <c r="CL29" s="16"/>
      <c r="CM29" s="17"/>
      <c r="CN29" s="18"/>
      <c r="CO29" s="18"/>
      <c r="CP29" s="18"/>
      <c r="CQ29" s="18"/>
      <c r="CR29" s="18"/>
      <c r="CS29" s="19"/>
      <c r="CT29" s="17"/>
      <c r="CU29" s="17"/>
      <c r="CV29" s="17"/>
      <c r="CW29" s="17"/>
      <c r="CX29" s="17"/>
      <c r="DA29" s="16"/>
      <c r="DB29" s="19"/>
      <c r="DC29" s="17"/>
      <c r="DD29" s="17"/>
      <c r="DE29" s="17"/>
      <c r="DF29" s="17"/>
      <c r="DG29" s="17"/>
      <c r="DH29" s="20"/>
      <c r="DJ29" s="15"/>
      <c r="DK29" s="16"/>
      <c r="DL29" s="18"/>
      <c r="DM29" s="18"/>
      <c r="DN29" s="19"/>
      <c r="DO29" s="17"/>
      <c r="DP29" s="17"/>
      <c r="DQ29" s="17"/>
      <c r="DR29" s="17"/>
      <c r="DS29" s="17"/>
      <c r="DT29" s="17"/>
      <c r="DU29" s="20"/>
      <c r="DX29" s="15"/>
      <c r="DY29" s="16"/>
      <c r="DZ29" s="18"/>
      <c r="EA29" s="18"/>
      <c r="EB29" s="19"/>
      <c r="EC29" s="17"/>
      <c r="ED29" s="17"/>
      <c r="EE29" s="17"/>
      <c r="EF29" s="17"/>
      <c r="EG29" s="17"/>
      <c r="EH29" s="17"/>
      <c r="EI29" s="20"/>
    </row>
    <row r="30" spans="1:139">
      <c r="A30" s="91"/>
      <c r="B30" s="25"/>
      <c r="C30" s="18"/>
      <c r="D30" s="18"/>
      <c r="E30" s="18"/>
      <c r="F30" s="18"/>
      <c r="G30" s="19"/>
      <c r="H30" s="19"/>
      <c r="I30" s="17"/>
      <c r="J30" s="17"/>
      <c r="K30" s="17"/>
      <c r="L30" s="17"/>
      <c r="M30" s="17"/>
      <c r="N30" s="17"/>
      <c r="O30" t="s">
        <v>55</v>
      </c>
      <c r="Q30" s="16"/>
      <c r="R30" s="18"/>
      <c r="S30" s="18"/>
      <c r="T30" s="18"/>
      <c r="U30" s="18"/>
      <c r="V30" s="19"/>
      <c r="W30" s="19"/>
      <c r="X30" s="17"/>
      <c r="Y30" s="17"/>
      <c r="Z30" s="17"/>
      <c r="AA30" s="17"/>
      <c r="AB30" s="17"/>
      <c r="AC30" s="17"/>
      <c r="AD30" s="20"/>
      <c r="AG30" s="25"/>
      <c r="AH30" s="18"/>
      <c r="AI30" s="18"/>
      <c r="AJ30" s="18"/>
      <c r="AK30" s="18"/>
      <c r="AL30" s="19"/>
      <c r="AM30" s="19"/>
      <c r="AN30" s="17"/>
      <c r="AO30" s="17"/>
      <c r="AP30" s="17"/>
      <c r="AQ30" s="17"/>
      <c r="AR30" s="17"/>
      <c r="AS30" s="17"/>
      <c r="AV30" s="16"/>
      <c r="AW30" s="18"/>
      <c r="AX30" s="18"/>
      <c r="AY30" s="18"/>
      <c r="AZ30" s="18"/>
      <c r="BA30" s="19"/>
      <c r="BB30" s="19"/>
      <c r="BC30" s="17"/>
      <c r="BD30" s="17"/>
      <c r="BE30" s="17"/>
      <c r="BF30" s="17"/>
      <c r="BG30" s="17"/>
      <c r="BH30" s="17"/>
      <c r="BI30" s="20"/>
      <c r="BM30" s="15"/>
      <c r="BN30" s="16"/>
      <c r="BO30" s="17"/>
      <c r="BP30" s="18"/>
      <c r="BQ30" s="18"/>
      <c r="BR30" s="18"/>
      <c r="BS30" s="18"/>
      <c r="BT30" s="18"/>
      <c r="BU30" s="19"/>
      <c r="BV30" s="17"/>
      <c r="BW30" s="17"/>
      <c r="BX30" s="17"/>
      <c r="BY30" s="17"/>
      <c r="BZ30" s="17"/>
      <c r="CB30" s="16"/>
      <c r="CC30" s="19"/>
      <c r="CD30" s="17"/>
      <c r="CE30" s="17"/>
      <c r="CF30" s="17"/>
      <c r="CG30" s="17"/>
      <c r="CH30" s="17"/>
      <c r="CI30" s="20"/>
      <c r="CK30" s="15"/>
      <c r="CL30" s="16"/>
      <c r="CM30" s="17"/>
      <c r="CN30" s="18"/>
      <c r="CO30" s="18"/>
      <c r="CP30" s="18"/>
      <c r="CQ30" s="18"/>
      <c r="CR30" s="18"/>
      <c r="CS30" s="19"/>
      <c r="CT30" s="17"/>
      <c r="CU30" s="17"/>
      <c r="CV30" s="17"/>
      <c r="CW30" s="17"/>
      <c r="CX30" s="17"/>
      <c r="DA30" s="16"/>
      <c r="DB30" s="19"/>
      <c r="DC30" s="17"/>
      <c r="DD30" s="17"/>
      <c r="DE30" s="17"/>
      <c r="DF30" s="17"/>
      <c r="DG30" s="17"/>
      <c r="DH30" s="20"/>
      <c r="DJ30" s="15"/>
      <c r="DK30" s="16"/>
      <c r="DL30" s="18"/>
      <c r="DM30" s="18"/>
      <c r="DN30" s="19"/>
      <c r="DO30" s="17"/>
      <c r="DP30" s="17"/>
      <c r="DQ30" s="17"/>
      <c r="DR30" s="17"/>
      <c r="DS30" s="17"/>
      <c r="DT30" s="17"/>
      <c r="DU30" s="20"/>
      <c r="DX30" s="15"/>
      <c r="DY30" s="16"/>
      <c r="DZ30" s="18"/>
      <c r="EA30" s="18"/>
      <c r="EB30" s="19"/>
      <c r="EC30" s="17"/>
      <c r="ED30" s="17"/>
      <c r="EE30" s="17"/>
      <c r="EF30" s="17"/>
      <c r="EG30" s="17"/>
      <c r="EH30" s="17"/>
      <c r="EI30" s="20"/>
    </row>
    <row r="31" spans="1:139">
      <c r="A31" s="91"/>
      <c r="B31" s="25"/>
      <c r="C31" s="18"/>
      <c r="D31" s="18"/>
      <c r="E31" s="18"/>
      <c r="F31" s="18"/>
      <c r="G31" s="19"/>
      <c r="H31" s="19"/>
      <c r="I31" s="17"/>
      <c r="J31" s="17"/>
      <c r="K31" s="17"/>
      <c r="L31" s="17"/>
      <c r="M31" s="17"/>
      <c r="N31" s="17"/>
      <c r="Q31" s="16"/>
      <c r="R31" s="18"/>
      <c r="S31" s="18"/>
      <c r="T31" s="18"/>
      <c r="U31" s="18"/>
      <c r="V31" s="19"/>
      <c r="W31" s="19"/>
      <c r="X31" s="17"/>
      <c r="Y31" s="17"/>
      <c r="Z31" s="17"/>
      <c r="AA31" s="17"/>
      <c r="AB31" s="17"/>
      <c r="AC31" s="17"/>
      <c r="AD31" s="20"/>
      <c r="AG31" s="25"/>
      <c r="AH31" s="18"/>
      <c r="AI31" s="18"/>
      <c r="AJ31" s="18"/>
      <c r="AK31" s="18"/>
      <c r="AL31" s="19"/>
      <c r="AM31" s="19"/>
      <c r="AN31" s="17"/>
      <c r="AO31" s="17"/>
      <c r="AP31" s="17"/>
      <c r="AQ31" s="17"/>
      <c r="AR31" s="17"/>
      <c r="AS31" s="17"/>
      <c r="AV31" s="16"/>
      <c r="AW31" s="18"/>
      <c r="AX31" s="18"/>
      <c r="AY31" s="18"/>
      <c r="AZ31" s="18"/>
      <c r="BA31" s="19"/>
      <c r="BB31" s="19"/>
      <c r="BC31" s="17"/>
      <c r="BD31" s="17"/>
      <c r="BE31" s="17"/>
      <c r="BF31" s="17"/>
      <c r="BG31" s="17"/>
      <c r="BH31" s="17"/>
      <c r="BI31" s="20"/>
      <c r="BM31" s="15"/>
      <c r="BN31" s="16"/>
      <c r="BO31" s="17"/>
      <c r="BP31" s="18"/>
      <c r="BQ31" s="18"/>
      <c r="BR31" s="18"/>
      <c r="BS31" s="18"/>
      <c r="BT31" s="18"/>
      <c r="BU31" s="19"/>
      <c r="BV31" s="17"/>
      <c r="BW31" s="17"/>
      <c r="BX31" s="17"/>
      <c r="BY31" s="17"/>
      <c r="BZ31" s="17"/>
      <c r="CB31" s="16"/>
      <c r="CC31" s="19"/>
      <c r="CD31" s="17"/>
      <c r="CE31" s="17"/>
      <c r="CF31" s="17"/>
      <c r="CG31" s="17"/>
      <c r="CH31" s="17"/>
      <c r="CI31" s="20"/>
      <c r="CK31" s="15"/>
      <c r="CL31" s="16"/>
      <c r="CM31" s="17"/>
      <c r="CN31" s="18"/>
      <c r="CO31" s="18"/>
      <c r="CP31" s="18"/>
      <c r="CQ31" s="18"/>
      <c r="CR31" s="18"/>
      <c r="CS31" s="19"/>
      <c r="CT31" s="17"/>
      <c r="CU31" s="17"/>
      <c r="CV31" s="17"/>
      <c r="CW31" s="17"/>
      <c r="CX31" s="17"/>
      <c r="DA31" s="16"/>
      <c r="DB31" s="19"/>
      <c r="DC31" s="17"/>
      <c r="DD31" s="17"/>
      <c r="DE31" s="17"/>
      <c r="DF31" s="17"/>
      <c r="DG31" s="17"/>
      <c r="DH31" s="20"/>
      <c r="DJ31" s="15"/>
      <c r="DK31" s="16"/>
      <c r="DL31" s="18"/>
      <c r="DM31" s="18"/>
      <c r="DN31" s="19"/>
      <c r="DO31" s="17"/>
      <c r="DP31" s="17"/>
      <c r="DQ31" s="17"/>
      <c r="DR31" s="17"/>
      <c r="DS31" s="17"/>
      <c r="DT31" s="17"/>
      <c r="DU31" s="20"/>
      <c r="DX31" s="15"/>
      <c r="DY31" s="16"/>
      <c r="DZ31" s="18"/>
      <c r="EA31" s="18"/>
      <c r="EB31" s="19"/>
      <c r="EC31" s="17"/>
      <c r="ED31" s="17"/>
      <c r="EE31" s="17"/>
      <c r="EF31" s="17"/>
      <c r="EG31" s="17"/>
      <c r="EH31" s="17"/>
      <c r="EI31" s="20"/>
    </row>
    <row r="32" spans="1:139" ht="26.25">
      <c r="A32" s="91"/>
      <c r="B32" s="92" t="s">
        <v>1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Q32" s="93" t="s">
        <v>2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20"/>
      <c r="AG32" s="94" t="s">
        <v>3</v>
      </c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V32" s="85" t="s">
        <v>4</v>
      </c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20"/>
      <c r="BM32" s="15"/>
      <c r="BN32" s="85" t="s">
        <v>5</v>
      </c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B32" s="85" t="s">
        <v>6</v>
      </c>
      <c r="CC32" s="85"/>
      <c r="CD32" s="85"/>
      <c r="CE32" s="85"/>
      <c r="CF32" s="85"/>
      <c r="CG32" s="85"/>
      <c r="CH32" s="85"/>
      <c r="CI32" s="20"/>
      <c r="CK32" s="15"/>
      <c r="CL32" s="85" t="s">
        <v>7</v>
      </c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DA32" s="85" t="s">
        <v>8</v>
      </c>
      <c r="DB32" s="95"/>
      <c r="DC32" s="95"/>
      <c r="DD32" s="95"/>
      <c r="DE32" s="95"/>
      <c r="DF32" s="95"/>
      <c r="DG32" s="95"/>
      <c r="DH32" s="20"/>
      <c r="DJ32" s="15"/>
      <c r="DK32" s="85" t="s">
        <v>9</v>
      </c>
      <c r="DL32" s="95"/>
      <c r="DM32" s="95"/>
      <c r="DN32" s="95"/>
      <c r="DO32" s="95"/>
      <c r="DP32" s="95"/>
      <c r="DQ32" s="95"/>
      <c r="DR32" s="95"/>
      <c r="DS32" s="95"/>
      <c r="DT32" s="95"/>
      <c r="DU32" s="20"/>
      <c r="DX32" s="15"/>
      <c r="DY32" s="85" t="s">
        <v>10</v>
      </c>
      <c r="DZ32" s="95"/>
      <c r="EA32" s="95"/>
      <c r="EB32" s="95"/>
      <c r="EC32" s="95"/>
      <c r="ED32" s="95"/>
      <c r="EE32" s="95"/>
      <c r="EF32" s="95"/>
      <c r="EG32" s="95"/>
      <c r="EH32" s="95"/>
      <c r="EI32" s="20"/>
    </row>
    <row r="33" spans="1:139" ht="26.25">
      <c r="A33" s="91"/>
      <c r="B33" s="92" t="str">
        <f>A1</f>
        <v>NOKIA (TR38.753/A4)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Q33" s="93" t="str">
        <f>A1</f>
        <v>NOKIA (TR38.753/A4)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20"/>
      <c r="AG33" s="94" t="str">
        <f>A1</f>
        <v>NOKIA (TR38.753/A4)</v>
      </c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V33" s="85" t="str">
        <f>A1</f>
        <v>NOKIA (TR38.753/A4)</v>
      </c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20"/>
      <c r="BM33" s="15"/>
      <c r="BN33" s="85" t="str">
        <f>A1</f>
        <v>NOKIA (TR38.753/A4)</v>
      </c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B33" s="85" t="str">
        <f>A1</f>
        <v>NOKIA (TR38.753/A4)</v>
      </c>
      <c r="CC33" s="85"/>
      <c r="CD33" s="85"/>
      <c r="CE33" s="85"/>
      <c r="CF33" s="85"/>
      <c r="CG33" s="85"/>
      <c r="CH33" s="85"/>
      <c r="CI33" s="20"/>
      <c r="CK33" s="15"/>
      <c r="CL33" s="85" t="str">
        <f>A1</f>
        <v>NOKIA (TR38.753/A4)</v>
      </c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DA33" s="85" t="str">
        <f>A1</f>
        <v>NOKIA (TR38.753/A4)</v>
      </c>
      <c r="DB33" s="85"/>
      <c r="DC33" s="85"/>
      <c r="DD33" s="85"/>
      <c r="DE33" s="85"/>
      <c r="DF33" s="85"/>
      <c r="DG33" s="85"/>
      <c r="DH33" s="20"/>
      <c r="DJ33" s="15"/>
      <c r="DK33" s="85" t="str">
        <f>A1</f>
        <v>NOKIA (TR38.753/A4)</v>
      </c>
      <c r="DL33" s="85"/>
      <c r="DM33" s="85"/>
      <c r="DN33" s="85"/>
      <c r="DO33" s="85"/>
      <c r="DP33" s="85"/>
      <c r="DQ33" s="85"/>
      <c r="DR33" s="85"/>
      <c r="DS33" s="85"/>
      <c r="DT33" s="85"/>
      <c r="DU33" s="20"/>
      <c r="DX33" s="15"/>
      <c r="DY33" s="85" t="str">
        <f>A1</f>
        <v>NOKIA (TR38.753/A4)</v>
      </c>
      <c r="DZ33" s="85"/>
      <c r="EA33" s="85"/>
      <c r="EB33" s="85"/>
      <c r="EC33" s="85"/>
      <c r="ED33" s="85"/>
      <c r="EE33" s="85"/>
      <c r="EF33" s="85"/>
      <c r="EG33" s="85"/>
      <c r="EH33" s="85"/>
      <c r="EI33" s="20"/>
    </row>
    <row r="34" spans="1:139">
      <c r="A34" s="91"/>
      <c r="B34" s="26"/>
      <c r="C34" s="96" t="s">
        <v>11</v>
      </c>
      <c r="D34" s="96"/>
      <c r="E34" s="96"/>
      <c r="F34" s="96"/>
      <c r="G34" s="96" t="s">
        <v>12</v>
      </c>
      <c r="H34" s="96"/>
      <c r="I34" s="96"/>
      <c r="J34" s="96"/>
      <c r="K34" s="96" t="s">
        <v>13</v>
      </c>
      <c r="L34" s="96"/>
      <c r="M34" s="96"/>
      <c r="N34" s="96"/>
      <c r="Q34" s="21"/>
      <c r="R34" s="96" t="s">
        <v>11</v>
      </c>
      <c r="S34" s="96"/>
      <c r="T34" s="96"/>
      <c r="U34" s="96"/>
      <c r="V34" s="40"/>
      <c r="W34" s="40"/>
      <c r="X34" s="40"/>
      <c r="Y34" s="40"/>
      <c r="AD34" s="20"/>
      <c r="AG34" s="26"/>
      <c r="AH34" s="96" t="s">
        <v>11</v>
      </c>
      <c r="AI34" s="96"/>
      <c r="AJ34" s="96"/>
      <c r="AK34" s="96"/>
      <c r="AL34" s="96" t="s">
        <v>12</v>
      </c>
      <c r="AM34" s="96"/>
      <c r="AN34" s="96"/>
      <c r="AO34" s="96"/>
      <c r="AP34" s="96" t="s">
        <v>13</v>
      </c>
      <c r="AQ34" s="96"/>
      <c r="AR34" s="96"/>
      <c r="AS34" s="96"/>
      <c r="AV34" s="21"/>
      <c r="AW34" s="96" t="s">
        <v>11</v>
      </c>
      <c r="AX34" s="96"/>
      <c r="AY34" s="96"/>
      <c r="AZ34" s="96"/>
      <c r="BA34" s="40"/>
      <c r="BB34" s="40"/>
      <c r="BC34" s="40"/>
      <c r="BD34" s="40"/>
      <c r="BI34" s="20"/>
      <c r="BM34" s="15"/>
      <c r="BN34" s="21"/>
      <c r="BO34" s="86" t="s">
        <v>14</v>
      </c>
      <c r="BP34" s="87"/>
      <c r="BQ34" s="88"/>
      <c r="BR34" s="86" t="s">
        <v>11</v>
      </c>
      <c r="BS34" s="87"/>
      <c r="BT34" s="88"/>
      <c r="BU34" s="86" t="s">
        <v>15</v>
      </c>
      <c r="BV34" s="87"/>
      <c r="BW34" s="88"/>
      <c r="BX34" s="72" t="s">
        <v>16</v>
      </c>
      <c r="BY34" s="73"/>
      <c r="BZ34" s="71"/>
      <c r="CB34" s="21"/>
      <c r="CC34" s="86" t="s">
        <v>11</v>
      </c>
      <c r="CD34" s="87"/>
      <c r="CE34" s="88"/>
      <c r="CF34" s="86"/>
      <c r="CG34" s="87"/>
      <c r="CH34" s="88"/>
      <c r="CI34" s="20"/>
      <c r="CK34" s="15"/>
      <c r="CL34" s="21"/>
      <c r="CM34" s="86" t="s">
        <v>17</v>
      </c>
      <c r="CN34" s="87"/>
      <c r="CO34" s="88"/>
      <c r="CP34" s="102" t="s">
        <v>11</v>
      </c>
      <c r="CQ34" s="102"/>
      <c r="CR34" s="102"/>
      <c r="CS34" s="86" t="s">
        <v>15</v>
      </c>
      <c r="CT34" s="87"/>
      <c r="CU34" s="88"/>
      <c r="CV34" s="86" t="s">
        <v>16</v>
      </c>
      <c r="CW34" s="87"/>
      <c r="CX34" s="88"/>
      <c r="DA34" s="21"/>
      <c r="DB34" s="102" t="s">
        <v>11</v>
      </c>
      <c r="DC34" s="102"/>
      <c r="DD34" s="102"/>
      <c r="DE34" s="86"/>
      <c r="DF34" s="87"/>
      <c r="DG34" s="88"/>
      <c r="DH34" s="20"/>
      <c r="DJ34" s="15"/>
      <c r="DK34" s="1"/>
      <c r="DL34" s="102" t="s">
        <v>11</v>
      </c>
      <c r="DM34" s="102"/>
      <c r="DN34" s="102"/>
      <c r="DO34" s="102" t="s">
        <v>18</v>
      </c>
      <c r="DP34" s="102"/>
      <c r="DQ34" s="102"/>
      <c r="DR34" s="86" t="s">
        <v>19</v>
      </c>
      <c r="DS34" s="87"/>
      <c r="DT34" s="88"/>
      <c r="DU34" s="20"/>
      <c r="DX34" s="15"/>
      <c r="DY34" s="1"/>
      <c r="DZ34" s="102" t="s">
        <v>11</v>
      </c>
      <c r="EA34" s="102"/>
      <c r="EB34" s="102"/>
      <c r="EC34" s="102" t="s">
        <v>18</v>
      </c>
      <c r="ED34" s="102"/>
      <c r="EE34" s="102"/>
      <c r="EF34" s="86" t="s">
        <v>19</v>
      </c>
      <c r="EG34" s="87"/>
      <c r="EH34" s="88"/>
      <c r="EI34" s="20"/>
    </row>
    <row r="35" spans="1:139" ht="45.75" customHeight="1">
      <c r="A35" s="91"/>
      <c r="B35" s="27" t="s">
        <v>20</v>
      </c>
      <c r="C35" s="89" t="s">
        <v>21</v>
      </c>
      <c r="D35" s="90"/>
      <c r="E35" s="89" t="s">
        <v>22</v>
      </c>
      <c r="F35" s="90"/>
      <c r="G35" s="89" t="s">
        <v>21</v>
      </c>
      <c r="H35" s="90"/>
      <c r="I35" s="89" t="s">
        <v>23</v>
      </c>
      <c r="J35" s="90"/>
      <c r="K35" s="89" t="s">
        <v>21</v>
      </c>
      <c r="L35" s="90"/>
      <c r="M35" s="89" t="s">
        <v>22</v>
      </c>
      <c r="N35" s="90"/>
      <c r="Q35" s="4" t="s">
        <v>20</v>
      </c>
      <c r="R35" s="97" t="s">
        <v>21</v>
      </c>
      <c r="S35" s="98"/>
      <c r="T35" s="97" t="s">
        <v>24</v>
      </c>
      <c r="U35" s="98"/>
      <c r="V35" s="40"/>
      <c r="W35" s="99"/>
      <c r="X35" s="100"/>
      <c r="AD35" s="20"/>
      <c r="AG35" s="27" t="s">
        <v>20</v>
      </c>
      <c r="AH35" s="89" t="s">
        <v>21</v>
      </c>
      <c r="AI35" s="90"/>
      <c r="AJ35" s="89" t="s">
        <v>25</v>
      </c>
      <c r="AK35" s="90"/>
      <c r="AL35" s="89" t="s">
        <v>21</v>
      </c>
      <c r="AM35" s="90"/>
      <c r="AN35" s="89" t="s">
        <v>25</v>
      </c>
      <c r="AO35" s="90"/>
      <c r="AP35" s="89" t="s">
        <v>21</v>
      </c>
      <c r="AQ35" s="90"/>
      <c r="AR35" s="89" t="s">
        <v>25</v>
      </c>
      <c r="AS35" s="90"/>
      <c r="AV35" s="4" t="s">
        <v>20</v>
      </c>
      <c r="AW35" s="97" t="s">
        <v>21</v>
      </c>
      <c r="AX35" s="98"/>
      <c r="AY35" s="97" t="s">
        <v>26</v>
      </c>
      <c r="AZ35" s="98"/>
      <c r="BA35" s="40"/>
      <c r="BB35" s="99"/>
      <c r="BC35" s="100"/>
      <c r="BI35" s="20"/>
      <c r="BM35" s="26"/>
      <c r="BN35" s="4" t="s">
        <v>20</v>
      </c>
      <c r="BO35" s="74" t="s">
        <v>27</v>
      </c>
      <c r="BP35" s="103" t="s">
        <v>28</v>
      </c>
      <c r="BQ35" s="90"/>
      <c r="BR35" s="70" t="s">
        <v>27</v>
      </c>
      <c r="BS35" s="89" t="s">
        <v>28</v>
      </c>
      <c r="BT35" s="101"/>
      <c r="BU35" s="70" t="s">
        <v>27</v>
      </c>
      <c r="BV35" s="103" t="s">
        <v>28</v>
      </c>
      <c r="BW35" s="90"/>
      <c r="BX35" s="70" t="s">
        <v>27</v>
      </c>
      <c r="BY35" s="103" t="s">
        <v>28</v>
      </c>
      <c r="BZ35" s="90"/>
      <c r="CB35" s="4" t="s">
        <v>20</v>
      </c>
      <c r="CC35" s="70" t="s">
        <v>27</v>
      </c>
      <c r="CD35" s="89" t="s">
        <v>28</v>
      </c>
      <c r="CE35" s="101"/>
      <c r="CF35" s="70"/>
      <c r="CG35" s="103"/>
      <c r="CH35" s="90"/>
      <c r="CI35" s="20"/>
      <c r="CK35" s="15"/>
      <c r="CL35" s="4" t="s">
        <v>20</v>
      </c>
      <c r="CM35" s="70" t="s">
        <v>27</v>
      </c>
      <c r="CN35" s="103" t="s">
        <v>28</v>
      </c>
      <c r="CO35" s="90"/>
      <c r="CP35" s="70" t="s">
        <v>29</v>
      </c>
      <c r="CQ35" s="104" t="s">
        <v>28</v>
      </c>
      <c r="CR35" s="105"/>
      <c r="CS35" s="70" t="s">
        <v>27</v>
      </c>
      <c r="CT35" s="103" t="s">
        <v>28</v>
      </c>
      <c r="CU35" s="90"/>
      <c r="CV35" s="70" t="s">
        <v>27</v>
      </c>
      <c r="CW35" s="103" t="s">
        <v>28</v>
      </c>
      <c r="CX35" s="90"/>
      <c r="DA35" s="4" t="s">
        <v>20</v>
      </c>
      <c r="DB35" s="70" t="s">
        <v>29</v>
      </c>
      <c r="DC35" s="104" t="s">
        <v>28</v>
      </c>
      <c r="DD35" s="105"/>
      <c r="DE35" s="70"/>
      <c r="DF35" s="103"/>
      <c r="DG35" s="90"/>
      <c r="DH35" s="20"/>
      <c r="DJ35" s="15"/>
      <c r="DK35" s="67" t="s">
        <v>20</v>
      </c>
      <c r="DL35" s="81" t="s">
        <v>30</v>
      </c>
      <c r="DM35" s="81" t="s">
        <v>31</v>
      </c>
      <c r="DN35" s="67" t="s">
        <v>32</v>
      </c>
      <c r="DO35" s="67" t="s">
        <v>30</v>
      </c>
      <c r="DP35" s="67" t="s">
        <v>31</v>
      </c>
      <c r="DQ35" s="67" t="s">
        <v>32</v>
      </c>
      <c r="DR35" s="67" t="s">
        <v>30</v>
      </c>
      <c r="DS35" s="67" t="s">
        <v>31</v>
      </c>
      <c r="DT35" s="67" t="s">
        <v>32</v>
      </c>
      <c r="DU35" s="20"/>
      <c r="DX35" s="15"/>
      <c r="DY35" s="67" t="s">
        <v>20</v>
      </c>
      <c r="DZ35" s="81" t="s">
        <v>30</v>
      </c>
      <c r="EA35" s="81" t="s">
        <v>31</v>
      </c>
      <c r="EB35" s="67" t="s">
        <v>32</v>
      </c>
      <c r="EC35" s="67" t="s">
        <v>30</v>
      </c>
      <c r="ED35" s="67" t="s">
        <v>31</v>
      </c>
      <c r="EE35" s="67" t="s">
        <v>32</v>
      </c>
      <c r="EF35" s="67" t="s">
        <v>30</v>
      </c>
      <c r="EG35" s="67" t="s">
        <v>31</v>
      </c>
      <c r="EH35" s="67" t="s">
        <v>32</v>
      </c>
      <c r="EI35" s="20"/>
    </row>
    <row r="36" spans="1:139">
      <c r="A36" s="91"/>
      <c r="B36" s="28"/>
      <c r="C36" s="82" t="s">
        <v>33</v>
      </c>
      <c r="D36" s="82" t="s">
        <v>34</v>
      </c>
      <c r="E36" s="82" t="s">
        <v>33</v>
      </c>
      <c r="F36" s="82" t="s">
        <v>34</v>
      </c>
      <c r="G36" s="82" t="s">
        <v>33</v>
      </c>
      <c r="H36" s="82" t="s">
        <v>34</v>
      </c>
      <c r="I36" s="82" t="s">
        <v>33</v>
      </c>
      <c r="J36" s="82" t="s">
        <v>34</v>
      </c>
      <c r="K36" s="82" t="s">
        <v>33</v>
      </c>
      <c r="L36" s="82" t="s">
        <v>34</v>
      </c>
      <c r="M36" s="82" t="s">
        <v>33</v>
      </c>
      <c r="N36" s="82" t="s">
        <v>34</v>
      </c>
      <c r="Q36" s="5"/>
      <c r="R36" s="82" t="s">
        <v>35</v>
      </c>
      <c r="S36" s="82" t="s">
        <v>36</v>
      </c>
      <c r="T36" s="82" t="s">
        <v>35</v>
      </c>
      <c r="U36" s="82" t="s">
        <v>36</v>
      </c>
      <c r="V36" s="40"/>
      <c r="Y36" s="40"/>
      <c r="AD36" s="20"/>
      <c r="AG36" s="28"/>
      <c r="AH36" s="82" t="s">
        <v>35</v>
      </c>
      <c r="AI36" s="82" t="s">
        <v>36</v>
      </c>
      <c r="AJ36" s="82" t="s">
        <v>35</v>
      </c>
      <c r="AK36" s="82" t="s">
        <v>36</v>
      </c>
      <c r="AL36" s="82" t="s">
        <v>35</v>
      </c>
      <c r="AM36" s="82" t="s">
        <v>36</v>
      </c>
      <c r="AN36" s="82" t="s">
        <v>35</v>
      </c>
      <c r="AO36" s="82" t="s">
        <v>36</v>
      </c>
      <c r="AP36" s="82" t="s">
        <v>35</v>
      </c>
      <c r="AQ36" s="82" t="s">
        <v>36</v>
      </c>
      <c r="AR36" s="82" t="s">
        <v>35</v>
      </c>
      <c r="AS36" s="82" t="s">
        <v>36</v>
      </c>
      <c r="AV36" s="5"/>
      <c r="AW36" s="82" t="s">
        <v>35</v>
      </c>
      <c r="AX36" s="82" t="s">
        <v>36</v>
      </c>
      <c r="AY36" s="82" t="s">
        <v>35</v>
      </c>
      <c r="AZ36" s="82" t="s">
        <v>36</v>
      </c>
      <c r="BI36" s="20"/>
      <c r="BM36" s="15"/>
      <c r="BN36" s="5"/>
      <c r="BO36" s="68" t="s">
        <v>37</v>
      </c>
      <c r="BP36" s="68" t="s">
        <v>37</v>
      </c>
      <c r="BQ36" s="68" t="s">
        <v>21</v>
      </c>
      <c r="BR36" s="82" t="s">
        <v>37</v>
      </c>
      <c r="BS36" s="68" t="s">
        <v>37</v>
      </c>
      <c r="BT36" s="68" t="s">
        <v>21</v>
      </c>
      <c r="BU36" s="82" t="s">
        <v>37</v>
      </c>
      <c r="BV36" s="68" t="s">
        <v>37</v>
      </c>
      <c r="BW36" s="68" t="s">
        <v>21</v>
      </c>
      <c r="BX36" s="82" t="s">
        <v>37</v>
      </c>
      <c r="BY36" s="68" t="s">
        <v>37</v>
      </c>
      <c r="BZ36" s="68" t="s">
        <v>21</v>
      </c>
      <c r="CB36" s="5"/>
      <c r="CC36" s="82" t="s">
        <v>37</v>
      </c>
      <c r="CD36" s="82" t="s">
        <v>37</v>
      </c>
      <c r="CE36" s="82" t="s">
        <v>21</v>
      </c>
      <c r="CF36" s="68"/>
      <c r="CG36" s="68"/>
      <c r="CH36" s="68"/>
      <c r="CI36" s="20"/>
      <c r="CK36" s="15"/>
      <c r="CL36" s="5"/>
      <c r="CM36" s="82" t="s">
        <v>37</v>
      </c>
      <c r="CN36" s="68" t="s">
        <v>37</v>
      </c>
      <c r="CO36" s="68" t="s">
        <v>21</v>
      </c>
      <c r="CP36" s="82" t="s">
        <v>37</v>
      </c>
      <c r="CQ36" s="82" t="s">
        <v>37</v>
      </c>
      <c r="CR36" s="82" t="s">
        <v>21</v>
      </c>
      <c r="CS36" s="82" t="s">
        <v>37</v>
      </c>
      <c r="CT36" s="68" t="s">
        <v>37</v>
      </c>
      <c r="CU36" s="68" t="s">
        <v>21</v>
      </c>
      <c r="CV36" s="82" t="s">
        <v>37</v>
      </c>
      <c r="CW36" s="68" t="s">
        <v>37</v>
      </c>
      <c r="CX36" s="68" t="s">
        <v>21</v>
      </c>
      <c r="DA36" s="5"/>
      <c r="DB36" s="82" t="s">
        <v>37</v>
      </c>
      <c r="DC36" s="82" t="s">
        <v>37</v>
      </c>
      <c r="DD36" s="82" t="s">
        <v>21</v>
      </c>
      <c r="DE36" s="68"/>
      <c r="DF36" s="68"/>
      <c r="DG36" s="68"/>
      <c r="DH36" s="20"/>
      <c r="DJ36" s="15"/>
      <c r="DK36" s="5"/>
      <c r="DL36" s="34"/>
      <c r="DM36" s="34"/>
      <c r="DN36" s="75"/>
      <c r="DO36" s="75"/>
      <c r="DP36" s="75"/>
      <c r="DQ36" s="75"/>
      <c r="DR36" s="75"/>
      <c r="DS36" s="75"/>
      <c r="DT36" s="75"/>
      <c r="DU36" s="20"/>
      <c r="DX36" s="15"/>
      <c r="DY36" s="5"/>
      <c r="DZ36" s="82"/>
      <c r="EA36" s="82"/>
      <c r="EB36" s="68"/>
      <c r="EC36" s="75"/>
      <c r="ED36" s="75"/>
      <c r="EE36" s="75"/>
      <c r="EF36" s="75"/>
      <c r="EG36" s="75"/>
      <c r="EH36" s="75"/>
      <c r="EI36" s="20"/>
    </row>
    <row r="37" spans="1:139">
      <c r="A37" s="91"/>
      <c r="B37" s="2">
        <v>-5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Q37" s="1">
        <v>-5</v>
      </c>
      <c r="R37" s="29"/>
      <c r="S37" s="29"/>
      <c r="T37" s="29"/>
      <c r="U37" s="29"/>
      <c r="V37" s="40"/>
      <c r="Y37" s="40"/>
      <c r="AD37" s="20"/>
      <c r="AG37" s="2">
        <v>-5</v>
      </c>
      <c r="AH37" s="69">
        <v>0</v>
      </c>
      <c r="AI37" s="29"/>
      <c r="AJ37" s="29">
        <v>0</v>
      </c>
      <c r="AK37" s="29"/>
      <c r="AL37" s="29">
        <v>0</v>
      </c>
      <c r="AM37" s="29"/>
      <c r="AN37" s="29"/>
      <c r="AO37" s="29"/>
      <c r="AP37" s="29">
        <v>0</v>
      </c>
      <c r="AQ37" s="29"/>
      <c r="AR37" s="29"/>
      <c r="AS37" s="29"/>
      <c r="AV37" s="1">
        <v>-5</v>
      </c>
      <c r="AW37" s="69">
        <v>0</v>
      </c>
      <c r="AX37" s="29"/>
      <c r="AY37" s="29">
        <v>0</v>
      </c>
      <c r="AZ37" s="29"/>
      <c r="BI37" s="20"/>
      <c r="BM37" s="15"/>
      <c r="BN37" s="1">
        <v>-5</v>
      </c>
      <c r="BO37" s="33">
        <v>0</v>
      </c>
      <c r="BP37" s="33">
        <v>0</v>
      </c>
      <c r="BQ37" s="33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B37" s="1">
        <v>-5</v>
      </c>
      <c r="CC37" s="69">
        <v>0</v>
      </c>
      <c r="CD37" s="29">
        <v>0</v>
      </c>
      <c r="CE37" s="29">
        <v>0</v>
      </c>
      <c r="CF37" s="69"/>
      <c r="CG37" s="33"/>
      <c r="CH37" s="33"/>
      <c r="CI37" s="20"/>
      <c r="CK37" s="15"/>
      <c r="CL37" s="1">
        <v>-5</v>
      </c>
      <c r="CM37" s="29"/>
      <c r="CN37" s="29"/>
      <c r="CO37" s="29"/>
      <c r="CP37" s="29">
        <v>0.1399</v>
      </c>
      <c r="CQ37" s="29">
        <v>0.16969999999999999</v>
      </c>
      <c r="CR37" s="29">
        <v>9.1999999999999998E-3</v>
      </c>
      <c r="CS37" s="29">
        <v>0.33629999999999999</v>
      </c>
      <c r="CT37" s="29">
        <v>0.1835</v>
      </c>
      <c r="CU37" s="29">
        <v>0.3276</v>
      </c>
      <c r="CV37" s="29">
        <v>2.0500000000000001E-2</v>
      </c>
      <c r="CW37" s="29">
        <v>0.12740000000000001</v>
      </c>
      <c r="CX37" s="29">
        <v>1E-4</v>
      </c>
      <c r="DA37" s="1">
        <v>-5</v>
      </c>
      <c r="DB37" s="69">
        <v>2.35E-2</v>
      </c>
      <c r="DC37" s="29">
        <v>6.2899999999999998E-2</v>
      </c>
      <c r="DD37" s="29">
        <v>1.6000000000000001E-3</v>
      </c>
      <c r="DE37" s="69"/>
      <c r="DF37" s="33"/>
      <c r="DG37" s="33"/>
      <c r="DH37" s="20"/>
      <c r="DJ37" s="15"/>
      <c r="DK37" s="1">
        <v>-5</v>
      </c>
      <c r="DL37" s="29">
        <v>0</v>
      </c>
      <c r="DM37" s="29">
        <v>0</v>
      </c>
      <c r="DN37" s="33">
        <v>0</v>
      </c>
      <c r="DO37" s="33">
        <v>0</v>
      </c>
      <c r="DP37" s="33">
        <v>0</v>
      </c>
      <c r="DQ37" s="33">
        <v>0</v>
      </c>
      <c r="DR37" s="33"/>
      <c r="DS37" s="33"/>
      <c r="DT37" s="33"/>
      <c r="DU37" s="20"/>
      <c r="DX37" s="15"/>
      <c r="DY37" s="1">
        <v>-5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/>
      <c r="EG37" s="33"/>
      <c r="EH37" s="33"/>
      <c r="EI37" s="20"/>
    </row>
    <row r="38" spans="1:139">
      <c r="A38" s="91"/>
      <c r="B38" s="2">
        <f>B37+1</f>
        <v>-4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Q38" s="1">
        <f t="shared" ref="Q38:Q82" si="0">Q37+1</f>
        <v>-4</v>
      </c>
      <c r="R38" s="29"/>
      <c r="S38" s="29"/>
      <c r="T38" s="29"/>
      <c r="U38" s="29"/>
      <c r="V38" s="40"/>
      <c r="Y38" s="40"/>
      <c r="AD38" s="20"/>
      <c r="AG38" s="2">
        <f>AG37+1</f>
        <v>-4</v>
      </c>
      <c r="AH38" s="69">
        <v>0</v>
      </c>
      <c r="AI38" s="29"/>
      <c r="AJ38" s="29">
        <v>0</v>
      </c>
      <c r="AK38" s="29"/>
      <c r="AL38" s="29">
        <v>0</v>
      </c>
      <c r="AM38" s="29"/>
      <c r="AN38" s="29"/>
      <c r="AO38" s="29"/>
      <c r="AP38" s="29">
        <v>0</v>
      </c>
      <c r="AQ38" s="29"/>
      <c r="AR38" s="29"/>
      <c r="AS38" s="29"/>
      <c r="AV38" s="1">
        <f>AV37+1</f>
        <v>-4</v>
      </c>
      <c r="AW38" s="69">
        <v>0</v>
      </c>
      <c r="AX38" s="29"/>
      <c r="AY38" s="29">
        <v>0</v>
      </c>
      <c r="AZ38" s="29"/>
      <c r="BI38" s="20"/>
      <c r="BM38" s="15"/>
      <c r="BN38" s="1">
        <f>BN37+1</f>
        <v>-4</v>
      </c>
      <c r="BO38" s="33">
        <v>0</v>
      </c>
      <c r="BP38" s="33">
        <v>0</v>
      </c>
      <c r="BQ38" s="33">
        <v>0</v>
      </c>
      <c r="BR38" s="29">
        <v>0</v>
      </c>
      <c r="BS38" s="29">
        <v>4.0000000000000002E-4</v>
      </c>
      <c r="BT38" s="29">
        <v>0</v>
      </c>
      <c r="BU38" s="29">
        <v>0</v>
      </c>
      <c r="BV38" s="29">
        <v>0</v>
      </c>
      <c r="BW38" s="29">
        <v>0</v>
      </c>
      <c r="BX38" s="29"/>
      <c r="BY38" s="29">
        <v>0</v>
      </c>
      <c r="BZ38" s="29">
        <v>0</v>
      </c>
      <c r="CB38" s="1">
        <f>CB37+1</f>
        <v>-4</v>
      </c>
      <c r="CC38" s="69">
        <v>0</v>
      </c>
      <c r="CD38" s="29">
        <v>1E-4</v>
      </c>
      <c r="CE38" s="29">
        <v>0</v>
      </c>
      <c r="CF38" s="69"/>
      <c r="CG38" s="33"/>
      <c r="CH38" s="33"/>
      <c r="CI38" s="20"/>
      <c r="CK38" s="15"/>
      <c r="CL38" s="1">
        <f>CL37+1</f>
        <v>-4</v>
      </c>
      <c r="CM38" s="29"/>
      <c r="CN38" s="29"/>
      <c r="CO38" s="29"/>
      <c r="CP38" s="29">
        <v>0.21249999999999999</v>
      </c>
      <c r="CQ38" s="29">
        <v>0.24360000000000001</v>
      </c>
      <c r="CR38" s="29">
        <v>1.9400000000000001E-2</v>
      </c>
      <c r="CS38" s="29">
        <v>0.39129999999999998</v>
      </c>
      <c r="CT38" s="29">
        <v>0.24540000000000001</v>
      </c>
      <c r="CU38" s="29">
        <v>0.35959999999999998</v>
      </c>
      <c r="CV38" s="29">
        <v>8.3599999999999994E-2</v>
      </c>
      <c r="CW38" s="29">
        <v>0.2286</v>
      </c>
      <c r="CX38" s="29">
        <v>1.6999999999999999E-3</v>
      </c>
      <c r="DA38" s="1">
        <f>DA37+1</f>
        <v>-4</v>
      </c>
      <c r="DB38" s="69">
        <v>6.4399999999999999E-2</v>
      </c>
      <c r="DC38" s="29">
        <v>0.1192</v>
      </c>
      <c r="DD38" s="29">
        <v>4.8999999999999998E-3</v>
      </c>
      <c r="DE38" s="69"/>
      <c r="DF38" s="33"/>
      <c r="DG38" s="33"/>
      <c r="DH38" s="20"/>
      <c r="DJ38" s="15"/>
      <c r="DK38" s="1">
        <f>DK37+1</f>
        <v>-4</v>
      </c>
      <c r="DL38" s="29">
        <v>0</v>
      </c>
      <c r="DM38" s="29">
        <v>0</v>
      </c>
      <c r="DN38" s="33">
        <v>0</v>
      </c>
      <c r="DO38" s="33">
        <v>0</v>
      </c>
      <c r="DP38" s="33">
        <v>0</v>
      </c>
      <c r="DQ38" s="33">
        <v>0</v>
      </c>
      <c r="DR38" s="33"/>
      <c r="DS38" s="33"/>
      <c r="DT38" s="33"/>
      <c r="DU38" s="20"/>
      <c r="DX38" s="15"/>
      <c r="DY38" s="1">
        <f t="shared" ref="DY38:DY82" si="1">DY37+1</f>
        <v>-4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/>
      <c r="EG38" s="33"/>
      <c r="EH38" s="33"/>
      <c r="EI38" s="20"/>
    </row>
    <row r="39" spans="1:139">
      <c r="A39" s="91"/>
      <c r="B39" s="2">
        <f t="shared" ref="B39:B82" si="2">B38+1</f>
        <v>-3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Q39" s="1">
        <f t="shared" si="0"/>
        <v>-3</v>
      </c>
      <c r="R39" s="29"/>
      <c r="S39" s="29"/>
      <c r="T39" s="29"/>
      <c r="U39" s="60"/>
      <c r="V39" s="40"/>
      <c r="Y39" s="40"/>
      <c r="AD39" s="20"/>
      <c r="AG39" s="2">
        <f t="shared" ref="AG39:AG82" si="3">AG38+1</f>
        <v>-3</v>
      </c>
      <c r="AH39" s="69">
        <v>0</v>
      </c>
      <c r="AI39" s="29"/>
      <c r="AJ39" s="29">
        <v>0</v>
      </c>
      <c r="AK39" s="29"/>
      <c r="AL39" s="29">
        <v>0</v>
      </c>
      <c r="AM39" s="29"/>
      <c r="AN39" s="29"/>
      <c r="AO39" s="29"/>
      <c r="AP39" s="29">
        <v>0</v>
      </c>
      <c r="AQ39" s="29"/>
      <c r="AR39" s="29"/>
      <c r="AS39" s="29"/>
      <c r="AV39" s="1">
        <f t="shared" ref="AV39:AV82" si="4">AV38+1</f>
        <v>-3</v>
      </c>
      <c r="AW39" s="69">
        <v>0</v>
      </c>
      <c r="AX39" s="29"/>
      <c r="AY39" s="29">
        <v>0</v>
      </c>
      <c r="AZ39" s="29"/>
      <c r="BI39" s="20"/>
      <c r="BM39" s="15"/>
      <c r="BN39" s="1">
        <f t="shared" ref="BN39:BN82" si="5">BN38+1</f>
        <v>-3</v>
      </c>
      <c r="BO39" s="33">
        <v>0</v>
      </c>
      <c r="BP39" s="33">
        <v>0</v>
      </c>
      <c r="BQ39" s="33">
        <v>0</v>
      </c>
      <c r="BR39" s="29">
        <v>1E-4</v>
      </c>
      <c r="BS39" s="29">
        <v>1.2999999999999999E-2</v>
      </c>
      <c r="BT39" s="29">
        <v>2.0000000000000001E-4</v>
      </c>
      <c r="BU39" s="29">
        <v>1.6000000000000001E-3</v>
      </c>
      <c r="BV39" s="29">
        <v>1E-4</v>
      </c>
      <c r="BW39" s="29">
        <v>1E-4</v>
      </c>
      <c r="BX39" s="29">
        <v>0</v>
      </c>
      <c r="BY39" s="29">
        <v>0</v>
      </c>
      <c r="BZ39" s="29">
        <v>0</v>
      </c>
      <c r="CB39" s="1">
        <f t="shared" ref="CB39:CB82" si="6">CB38+1</f>
        <v>-3</v>
      </c>
      <c r="CC39" s="69">
        <v>0</v>
      </c>
      <c r="CD39" s="29">
        <v>1.2999999999999999E-3</v>
      </c>
      <c r="CE39" s="29">
        <v>0</v>
      </c>
      <c r="CF39" s="69"/>
      <c r="CG39" s="33"/>
      <c r="CH39" s="33"/>
      <c r="CI39" s="20"/>
      <c r="CK39" s="15"/>
      <c r="CL39" s="1">
        <f t="shared" ref="CL39:CL82" si="7">CL38+1</f>
        <v>-3</v>
      </c>
      <c r="CM39" s="29"/>
      <c r="CN39" s="29"/>
      <c r="CO39" s="29"/>
      <c r="CP39" s="29">
        <v>0.32340000000000002</v>
      </c>
      <c r="CQ39" s="29">
        <v>0.36449999999999999</v>
      </c>
      <c r="CR39" s="29">
        <v>4.36E-2</v>
      </c>
      <c r="CS39" s="29">
        <v>0.45379999999999998</v>
      </c>
      <c r="CT39" s="29">
        <v>0.29380000000000001</v>
      </c>
      <c r="CU39" s="29">
        <v>0.39729999999999999</v>
      </c>
      <c r="CV39" s="29">
        <v>0.19159999999999999</v>
      </c>
      <c r="CW39" s="29">
        <v>0.30399999999999999</v>
      </c>
      <c r="CX39" s="29">
        <v>9.2999999999999992E-3</v>
      </c>
      <c r="DA39" s="1">
        <f t="shared" ref="DA39:DA82" si="8">DA38+1</f>
        <v>-3</v>
      </c>
      <c r="DB39" s="69">
        <v>0.13689999999999999</v>
      </c>
      <c r="DC39" s="29">
        <v>0.2039</v>
      </c>
      <c r="DD39" s="29">
        <v>1.41E-2</v>
      </c>
      <c r="DE39" s="69"/>
      <c r="DF39" s="33"/>
      <c r="DG39" s="33"/>
      <c r="DH39" s="20"/>
      <c r="DJ39" s="15"/>
      <c r="DK39" s="1">
        <f t="shared" ref="DK39:DK82" si="9">DK38+1</f>
        <v>-3</v>
      </c>
      <c r="DL39" s="29">
        <v>0</v>
      </c>
      <c r="DM39" s="29">
        <v>0</v>
      </c>
      <c r="DN39" s="33">
        <v>0</v>
      </c>
      <c r="DO39" s="33">
        <v>0</v>
      </c>
      <c r="DP39" s="33">
        <v>0</v>
      </c>
      <c r="DQ39" s="33">
        <v>0</v>
      </c>
      <c r="DR39" s="33"/>
      <c r="DS39" s="33"/>
      <c r="DT39" s="33"/>
      <c r="DU39" s="20"/>
      <c r="DX39" s="15"/>
      <c r="DY39" s="1">
        <f t="shared" si="1"/>
        <v>-3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/>
      <c r="EG39" s="33"/>
      <c r="EH39" s="33"/>
      <c r="EI39" s="20"/>
    </row>
    <row r="40" spans="1:139">
      <c r="A40" s="91"/>
      <c r="B40" s="2">
        <f t="shared" si="2"/>
        <v>-2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Q40" s="1">
        <f t="shared" si="0"/>
        <v>-2</v>
      </c>
      <c r="R40" s="29"/>
      <c r="S40" s="29"/>
      <c r="T40" s="29"/>
      <c r="U40" s="29"/>
      <c r="AD40" s="20"/>
      <c r="AG40" s="2">
        <f t="shared" si="3"/>
        <v>-2</v>
      </c>
      <c r="AH40" s="69">
        <v>0</v>
      </c>
      <c r="AI40" s="29"/>
      <c r="AJ40" s="29">
        <v>0</v>
      </c>
      <c r="AK40" s="29"/>
      <c r="AL40" s="29">
        <v>0</v>
      </c>
      <c r="AM40" s="29"/>
      <c r="AN40" s="29"/>
      <c r="AO40" s="29"/>
      <c r="AP40" s="29">
        <v>0</v>
      </c>
      <c r="AQ40" s="29"/>
      <c r="AR40" s="29"/>
      <c r="AS40" s="29"/>
      <c r="AV40" s="1">
        <f t="shared" si="4"/>
        <v>-2</v>
      </c>
      <c r="AW40" s="69">
        <v>0</v>
      </c>
      <c r="AX40" s="29"/>
      <c r="AY40" s="29">
        <v>0</v>
      </c>
      <c r="AZ40" s="29"/>
      <c r="BI40" s="20"/>
      <c r="BM40" s="15"/>
      <c r="BN40" s="1">
        <f t="shared" si="5"/>
        <v>-2</v>
      </c>
      <c r="BO40" s="33">
        <v>0</v>
      </c>
      <c r="BP40" s="33">
        <v>0</v>
      </c>
      <c r="BQ40" s="33">
        <v>0</v>
      </c>
      <c r="BR40" s="29">
        <v>9.4000000000000004E-3</v>
      </c>
      <c r="BS40" s="29">
        <v>3.4299999999999997E-2</v>
      </c>
      <c r="BT40" s="29">
        <v>1.9E-3</v>
      </c>
      <c r="BU40" s="29"/>
      <c r="BV40" s="29">
        <v>8.0000000000000004E-4</v>
      </c>
      <c r="BW40" s="29">
        <v>1E-4</v>
      </c>
      <c r="BX40" s="29">
        <v>0</v>
      </c>
      <c r="BY40" s="29">
        <v>0</v>
      </c>
      <c r="BZ40" s="29">
        <v>0</v>
      </c>
      <c r="CB40" s="1">
        <f t="shared" si="6"/>
        <v>-2</v>
      </c>
      <c r="CC40" s="69">
        <v>2.0000000000000001E-4</v>
      </c>
      <c r="CD40" s="29">
        <v>3.5999999999999999E-3</v>
      </c>
      <c r="CE40" s="29">
        <v>0</v>
      </c>
      <c r="CF40" s="69"/>
      <c r="CG40" s="33"/>
      <c r="CH40" s="33"/>
      <c r="CI40" s="20"/>
      <c r="CK40" s="15"/>
      <c r="CL40" s="1">
        <f t="shared" si="7"/>
        <v>-2</v>
      </c>
      <c r="CM40" s="29"/>
      <c r="CN40" s="29"/>
      <c r="CO40" s="29"/>
      <c r="CP40" s="29">
        <v>0.40100000000000002</v>
      </c>
      <c r="CQ40" s="29">
        <v>0.40739999999999998</v>
      </c>
      <c r="CR40" s="29">
        <v>7.7899999999999997E-2</v>
      </c>
      <c r="CS40" s="29">
        <v>0.48830000000000001</v>
      </c>
      <c r="CT40" s="29">
        <v>0.3493</v>
      </c>
      <c r="CU40" s="29">
        <v>0.43009999999999998</v>
      </c>
      <c r="CV40" s="29">
        <v>0.27860000000000001</v>
      </c>
      <c r="CW40" s="29">
        <v>0.35870000000000002</v>
      </c>
      <c r="CX40" s="29">
        <v>2.8500000000000001E-2</v>
      </c>
      <c r="DA40" s="1">
        <f t="shared" si="8"/>
        <v>-2</v>
      </c>
      <c r="DB40" s="69">
        <v>0.2379</v>
      </c>
      <c r="DC40" s="29">
        <v>0.27739999999999998</v>
      </c>
      <c r="DD40" s="29">
        <v>3.2599999999999997E-2</v>
      </c>
      <c r="DE40" s="69"/>
      <c r="DF40" s="33"/>
      <c r="DG40" s="33"/>
      <c r="DH40" s="20"/>
      <c r="DJ40" s="15"/>
      <c r="DK40" s="1">
        <f t="shared" si="9"/>
        <v>-2</v>
      </c>
      <c r="DL40" s="29">
        <v>0</v>
      </c>
      <c r="DM40" s="29">
        <v>0</v>
      </c>
      <c r="DN40" s="33">
        <v>0</v>
      </c>
      <c r="DO40" s="33">
        <v>0</v>
      </c>
      <c r="DP40" s="33">
        <v>0</v>
      </c>
      <c r="DQ40" s="33">
        <v>0</v>
      </c>
      <c r="DR40" s="33"/>
      <c r="DS40" s="33"/>
      <c r="DT40" s="33"/>
      <c r="DU40" s="20"/>
      <c r="DX40" s="15"/>
      <c r="DY40" s="1">
        <f t="shared" si="1"/>
        <v>-2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/>
      <c r="EG40" s="33"/>
      <c r="EH40" s="33"/>
      <c r="EI40" s="20"/>
    </row>
    <row r="41" spans="1:139">
      <c r="A41" s="91"/>
      <c r="B41" s="2">
        <f t="shared" si="2"/>
        <v>-1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Q41" s="1">
        <f t="shared" si="0"/>
        <v>-1</v>
      </c>
      <c r="R41" s="29"/>
      <c r="S41" s="29"/>
      <c r="T41" s="29"/>
      <c r="U41" s="29"/>
      <c r="AD41" s="20"/>
      <c r="AG41" s="2">
        <f t="shared" si="3"/>
        <v>-1</v>
      </c>
      <c r="AH41" s="69">
        <v>0</v>
      </c>
      <c r="AI41" s="29"/>
      <c r="AJ41" s="29">
        <v>0</v>
      </c>
      <c r="AK41" s="29"/>
      <c r="AL41" s="29">
        <v>0</v>
      </c>
      <c r="AM41" s="29"/>
      <c r="AN41" s="29"/>
      <c r="AO41" s="29"/>
      <c r="AP41" s="29">
        <v>0</v>
      </c>
      <c r="AQ41" s="29"/>
      <c r="AR41" s="29"/>
      <c r="AS41" s="29"/>
      <c r="AV41" s="1">
        <f t="shared" si="4"/>
        <v>-1</v>
      </c>
      <c r="AW41" s="69">
        <v>0</v>
      </c>
      <c r="AX41" s="29"/>
      <c r="AY41" s="29">
        <v>0</v>
      </c>
      <c r="AZ41" s="29"/>
      <c r="BI41" s="20"/>
      <c r="BM41" s="15"/>
      <c r="BN41" s="1">
        <f t="shared" si="5"/>
        <v>-1</v>
      </c>
      <c r="BO41" s="33">
        <v>0</v>
      </c>
      <c r="BP41" s="33">
        <v>0</v>
      </c>
      <c r="BQ41" s="33">
        <v>0</v>
      </c>
      <c r="BR41" s="29">
        <v>3.44E-2</v>
      </c>
      <c r="BS41" s="29">
        <v>5.2200000000000003E-2</v>
      </c>
      <c r="BT41" s="29">
        <v>6.3E-3</v>
      </c>
      <c r="BU41" s="29"/>
      <c r="BV41" s="29">
        <v>3.5999999999999999E-3</v>
      </c>
      <c r="BW41" s="29">
        <v>8.9999999999999998E-4</v>
      </c>
      <c r="BX41" s="29">
        <v>0</v>
      </c>
      <c r="BY41" s="29">
        <v>0</v>
      </c>
      <c r="BZ41" s="29">
        <v>0</v>
      </c>
      <c r="CB41" s="1">
        <f t="shared" si="6"/>
        <v>-1</v>
      </c>
      <c r="CC41" s="69">
        <v>2.3999999999999998E-3</v>
      </c>
      <c r="CD41" s="29">
        <v>8.2000000000000007E-3</v>
      </c>
      <c r="CE41" s="29">
        <v>4.0000000000000002E-4</v>
      </c>
      <c r="CF41" s="69"/>
      <c r="CG41" s="33"/>
      <c r="CH41" s="33"/>
      <c r="CI41" s="20"/>
      <c r="CK41" s="15"/>
      <c r="CL41" s="1">
        <f t="shared" si="7"/>
        <v>-1</v>
      </c>
      <c r="CM41" s="29"/>
      <c r="CN41" s="29"/>
      <c r="CO41" s="29"/>
      <c r="CP41" s="29">
        <v>0.46870000000000001</v>
      </c>
      <c r="CQ41" s="29">
        <v>0.4975</v>
      </c>
      <c r="CR41" s="29">
        <v>0.12759999999999999</v>
      </c>
      <c r="CS41" s="29">
        <v>0.50080000000000002</v>
      </c>
      <c r="CT41" s="29">
        <v>0.43369999999999997</v>
      </c>
      <c r="CU41" s="29">
        <v>0.4587</v>
      </c>
      <c r="CV41" s="29">
        <v>0.33479999999999999</v>
      </c>
      <c r="CW41" s="29">
        <v>0.4214</v>
      </c>
      <c r="CX41" s="29">
        <v>6.5600000000000006E-2</v>
      </c>
      <c r="DA41" s="1">
        <f t="shared" si="8"/>
        <v>-1</v>
      </c>
      <c r="DB41" s="69">
        <v>0.32190000000000002</v>
      </c>
      <c r="DC41" s="29">
        <v>0.35389999999999999</v>
      </c>
      <c r="DD41" s="29">
        <v>6.3100000000000003E-2</v>
      </c>
      <c r="DE41" s="69"/>
      <c r="DF41" s="33"/>
      <c r="DG41" s="33"/>
      <c r="DH41" s="20"/>
      <c r="DJ41" s="15"/>
      <c r="DK41" s="1">
        <f t="shared" si="9"/>
        <v>-1</v>
      </c>
      <c r="DL41" s="29">
        <v>0</v>
      </c>
      <c r="DM41" s="29">
        <v>0</v>
      </c>
      <c r="DN41" s="33">
        <v>0</v>
      </c>
      <c r="DO41" s="33">
        <v>0</v>
      </c>
      <c r="DP41" s="33">
        <v>0</v>
      </c>
      <c r="DQ41" s="33">
        <v>0</v>
      </c>
      <c r="DR41" s="33"/>
      <c r="DS41" s="33"/>
      <c r="DT41" s="33"/>
      <c r="DU41" s="20"/>
      <c r="DX41" s="15"/>
      <c r="DY41" s="1">
        <f t="shared" si="1"/>
        <v>-1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/>
      <c r="EG41" s="33"/>
      <c r="EH41" s="33"/>
      <c r="EI41" s="20"/>
    </row>
    <row r="42" spans="1:139">
      <c r="A42" s="91"/>
      <c r="B42" s="2">
        <f t="shared" si="2"/>
        <v>0</v>
      </c>
      <c r="C42" s="69">
        <v>2.9999999999999997E-4</v>
      </c>
      <c r="D42" s="69">
        <v>0</v>
      </c>
      <c r="E42" s="29">
        <v>0.10879999999999999</v>
      </c>
      <c r="F42" s="29">
        <v>0</v>
      </c>
      <c r="G42" s="29">
        <v>0</v>
      </c>
      <c r="H42" s="29">
        <v>0</v>
      </c>
      <c r="I42" s="29"/>
      <c r="J42" s="29"/>
      <c r="K42" s="29">
        <v>0</v>
      </c>
      <c r="L42" s="29">
        <v>0</v>
      </c>
      <c r="M42" s="29"/>
      <c r="N42" s="29"/>
      <c r="Q42" s="1">
        <f t="shared" si="0"/>
        <v>0</v>
      </c>
      <c r="R42" s="69">
        <v>1E-4</v>
      </c>
      <c r="S42" s="69">
        <v>0</v>
      </c>
      <c r="T42" s="29">
        <v>0</v>
      </c>
      <c r="U42" s="29">
        <v>0</v>
      </c>
      <c r="AD42" s="20"/>
      <c r="AG42" s="2">
        <f t="shared" si="3"/>
        <v>0</v>
      </c>
      <c r="AH42" s="69">
        <v>0</v>
      </c>
      <c r="AI42" s="29"/>
      <c r="AJ42" s="29">
        <v>0</v>
      </c>
      <c r="AK42" s="29"/>
      <c r="AL42" s="29">
        <v>0</v>
      </c>
      <c r="AM42" s="29"/>
      <c r="AN42" s="29"/>
      <c r="AO42" s="29"/>
      <c r="AP42" s="29">
        <v>0</v>
      </c>
      <c r="AQ42" s="29"/>
      <c r="AR42" s="29"/>
      <c r="AS42" s="29"/>
      <c r="AV42" s="1">
        <f t="shared" si="4"/>
        <v>0</v>
      </c>
      <c r="AW42" s="69">
        <v>0</v>
      </c>
      <c r="AX42" s="29"/>
      <c r="AY42" s="29">
        <v>0</v>
      </c>
      <c r="AZ42" s="29"/>
      <c r="BI42" s="20"/>
      <c r="BM42" s="15"/>
      <c r="BN42" s="1">
        <f t="shared" si="5"/>
        <v>0</v>
      </c>
      <c r="BO42" s="33">
        <v>0</v>
      </c>
      <c r="BP42" s="33">
        <v>0</v>
      </c>
      <c r="BQ42" s="33">
        <v>0</v>
      </c>
      <c r="BR42" s="29">
        <v>5.6800000000000003E-2</v>
      </c>
      <c r="BS42" s="29">
        <v>0.1009</v>
      </c>
      <c r="BT42" s="29">
        <v>1.6899999999999998E-2</v>
      </c>
      <c r="BU42" s="29"/>
      <c r="BV42" s="29">
        <v>1.2E-2</v>
      </c>
      <c r="BW42" s="29">
        <v>5.7000000000000002E-3</v>
      </c>
      <c r="BX42" s="29">
        <v>0</v>
      </c>
      <c r="BY42" s="29">
        <v>0</v>
      </c>
      <c r="BZ42" s="29">
        <v>0</v>
      </c>
      <c r="CB42" s="1">
        <f t="shared" si="6"/>
        <v>0</v>
      </c>
      <c r="CC42" s="6"/>
      <c r="CD42" s="29">
        <v>2.7E-2</v>
      </c>
      <c r="CE42" s="29">
        <v>2.2000000000000001E-3</v>
      </c>
      <c r="CF42" s="69"/>
      <c r="CG42" s="33"/>
      <c r="CH42" s="33"/>
      <c r="CI42" s="20"/>
      <c r="CK42" s="15"/>
      <c r="CL42" s="1">
        <f t="shared" si="7"/>
        <v>0</v>
      </c>
      <c r="CM42" s="29"/>
      <c r="CN42" s="29"/>
      <c r="CO42" s="29"/>
      <c r="CP42" s="29">
        <v>0.59009999999999996</v>
      </c>
      <c r="CQ42" s="29">
        <v>0.59160000000000001</v>
      </c>
      <c r="CR42" s="29">
        <v>0.1888</v>
      </c>
      <c r="CS42" s="29">
        <v>0.53820000000000001</v>
      </c>
      <c r="CT42" s="29">
        <v>0.53480000000000005</v>
      </c>
      <c r="CU42" s="29">
        <v>0.49309999999999998</v>
      </c>
      <c r="CV42" s="29">
        <v>0.39090000000000003</v>
      </c>
      <c r="CW42" s="29">
        <v>0.4713</v>
      </c>
      <c r="CX42" s="29">
        <v>0.1182</v>
      </c>
      <c r="DA42" s="1">
        <f t="shared" si="8"/>
        <v>0</v>
      </c>
      <c r="DB42" s="69">
        <v>0.39879999999999999</v>
      </c>
      <c r="DC42" s="29">
        <v>0.4229</v>
      </c>
      <c r="DD42" s="29">
        <v>0.11459999999999999</v>
      </c>
      <c r="DE42" s="69"/>
      <c r="DF42" s="33"/>
      <c r="DG42" s="33"/>
      <c r="DH42" s="20"/>
      <c r="DJ42" s="15"/>
      <c r="DK42" s="1">
        <f t="shared" si="9"/>
        <v>0</v>
      </c>
      <c r="DL42" s="29">
        <v>0</v>
      </c>
      <c r="DM42" s="29">
        <v>0</v>
      </c>
      <c r="DN42" s="33">
        <v>0</v>
      </c>
      <c r="DO42" s="33">
        <v>0</v>
      </c>
      <c r="DP42" s="33">
        <v>0</v>
      </c>
      <c r="DQ42" s="33">
        <v>0</v>
      </c>
      <c r="DR42" s="33"/>
      <c r="DS42" s="33"/>
      <c r="DT42" s="33"/>
      <c r="DU42" s="20"/>
      <c r="DX42" s="15"/>
      <c r="DY42" s="1">
        <f t="shared" si="1"/>
        <v>0</v>
      </c>
      <c r="DZ42" s="33">
        <v>0</v>
      </c>
      <c r="EA42" s="33">
        <v>4.0000000000000002E-4</v>
      </c>
      <c r="EB42" s="33">
        <v>0</v>
      </c>
      <c r="EC42" s="33">
        <v>0</v>
      </c>
      <c r="ED42" s="33">
        <v>0</v>
      </c>
      <c r="EE42" s="33">
        <v>0</v>
      </c>
      <c r="EF42" s="33"/>
      <c r="EG42" s="33"/>
      <c r="EH42" s="33"/>
      <c r="EI42" s="20"/>
    </row>
    <row r="43" spans="1:139">
      <c r="A43" s="91"/>
      <c r="B43" s="2">
        <f t="shared" si="2"/>
        <v>1</v>
      </c>
      <c r="C43" s="69">
        <v>5.1000000000000004E-3</v>
      </c>
      <c r="D43" s="69">
        <v>0</v>
      </c>
      <c r="E43" s="29">
        <v>0.1913</v>
      </c>
      <c r="F43" s="29">
        <v>0</v>
      </c>
      <c r="G43" s="29">
        <v>0</v>
      </c>
      <c r="H43" s="29">
        <v>0</v>
      </c>
      <c r="I43" s="29"/>
      <c r="J43" s="29"/>
      <c r="K43" s="29">
        <v>0</v>
      </c>
      <c r="L43" s="29">
        <v>0</v>
      </c>
      <c r="M43" s="29"/>
      <c r="N43" s="29"/>
      <c r="Q43" s="1">
        <f t="shared" si="0"/>
        <v>1</v>
      </c>
      <c r="R43" s="69">
        <v>4.0000000000000002E-4</v>
      </c>
      <c r="S43" s="69">
        <v>0</v>
      </c>
      <c r="T43" s="29">
        <v>0</v>
      </c>
      <c r="U43" s="29">
        <v>0</v>
      </c>
      <c r="AD43" s="20"/>
      <c r="AG43" s="2">
        <f t="shared" si="3"/>
        <v>1</v>
      </c>
      <c r="AH43" s="69">
        <v>8.8000000000000005E-3</v>
      </c>
      <c r="AI43" s="29"/>
      <c r="AJ43" s="29">
        <v>3.0999999999999999E-3</v>
      </c>
      <c r="AK43" s="29"/>
      <c r="AL43" s="29">
        <v>6.9999999999999999E-4</v>
      </c>
      <c r="AM43" s="29"/>
      <c r="AN43" s="29"/>
      <c r="AO43" s="29"/>
      <c r="AP43" s="29">
        <v>0</v>
      </c>
      <c r="AQ43" s="29"/>
      <c r="AR43" s="29"/>
      <c r="AS43" s="29"/>
      <c r="AV43" s="1">
        <f t="shared" si="4"/>
        <v>1</v>
      </c>
      <c r="AW43" s="69">
        <v>1.2999999999999999E-3</v>
      </c>
      <c r="AX43" s="29"/>
      <c r="AY43" s="29">
        <v>4.0000000000000002E-4</v>
      </c>
      <c r="AZ43" s="29"/>
      <c r="BI43" s="20"/>
      <c r="BM43" s="15"/>
      <c r="BN43" s="1">
        <f t="shared" si="5"/>
        <v>1</v>
      </c>
      <c r="BO43" s="33">
        <v>2.0000000000000001E-4</v>
      </c>
      <c r="BP43" s="33">
        <v>1.6999999999999999E-3</v>
      </c>
      <c r="BQ43" s="33">
        <v>8.0000000000000004E-4</v>
      </c>
      <c r="BR43" s="29">
        <v>0.1132</v>
      </c>
      <c r="BS43" s="29">
        <v>0.1623</v>
      </c>
      <c r="BT43" s="29">
        <v>3.4000000000000002E-2</v>
      </c>
      <c r="BU43" s="29"/>
      <c r="BV43" s="29">
        <v>3.6200000000000003E-2</v>
      </c>
      <c r="BW43" s="29">
        <v>1.5599999999999999E-2</v>
      </c>
      <c r="BX43" s="29">
        <v>0</v>
      </c>
      <c r="BY43" s="29">
        <v>1E-4</v>
      </c>
      <c r="BZ43" s="29">
        <v>0</v>
      </c>
      <c r="CB43" s="1">
        <f t="shared" si="6"/>
        <v>1</v>
      </c>
      <c r="CC43" s="69">
        <v>1.4800000000000001E-2</v>
      </c>
      <c r="CD43" s="29">
        <v>7.1800000000000003E-2</v>
      </c>
      <c r="CE43" s="29">
        <v>5.1999999999999998E-3</v>
      </c>
      <c r="CF43" s="69"/>
      <c r="CG43" s="33"/>
      <c r="CH43" s="33"/>
      <c r="CI43" s="20"/>
      <c r="CK43" s="15"/>
      <c r="CL43" s="1">
        <v>1</v>
      </c>
      <c r="CM43" s="29"/>
      <c r="CN43" s="29"/>
      <c r="CO43" s="29"/>
      <c r="CP43" s="29">
        <v>0.67949999999999999</v>
      </c>
      <c r="CQ43" s="29">
        <v>0.72009999999999996</v>
      </c>
      <c r="CR43" s="29">
        <v>0.25440000000000002</v>
      </c>
      <c r="CS43" s="29">
        <v>0.64770000000000005</v>
      </c>
      <c r="CT43" s="29">
        <v>0.64459999999999995</v>
      </c>
      <c r="CU43" s="29">
        <v>0.54420000000000002</v>
      </c>
      <c r="CV43" s="29">
        <v>0.4501</v>
      </c>
      <c r="CW43" s="29">
        <v>0.496</v>
      </c>
      <c r="CX43" s="29">
        <v>0.1777</v>
      </c>
      <c r="DA43" s="1">
        <f t="shared" si="8"/>
        <v>1</v>
      </c>
      <c r="DB43" s="69">
        <v>0.47049999999999997</v>
      </c>
      <c r="DC43" s="29">
        <v>0.50160000000000005</v>
      </c>
      <c r="DD43" s="29">
        <v>0.17249999999999999</v>
      </c>
      <c r="DE43" s="69"/>
      <c r="DF43" s="33"/>
      <c r="DG43" s="33"/>
      <c r="DH43" s="20"/>
      <c r="DJ43" s="15"/>
      <c r="DK43" s="1">
        <f t="shared" si="9"/>
        <v>1</v>
      </c>
      <c r="DL43" s="29">
        <v>0</v>
      </c>
      <c r="DM43" s="29">
        <v>0</v>
      </c>
      <c r="DN43" s="33">
        <v>0</v>
      </c>
      <c r="DO43" s="33">
        <v>0</v>
      </c>
      <c r="DP43" s="33">
        <v>0</v>
      </c>
      <c r="DQ43" s="33">
        <v>0</v>
      </c>
      <c r="DR43" s="33"/>
      <c r="DS43" s="33"/>
      <c r="DT43" s="33"/>
      <c r="DU43" s="20"/>
      <c r="DX43" s="15"/>
      <c r="DY43" s="1">
        <f t="shared" si="1"/>
        <v>1</v>
      </c>
      <c r="DZ43" s="33">
        <v>8.0000000000000004E-4</v>
      </c>
      <c r="EA43" s="33">
        <v>1.6000000000000001E-3</v>
      </c>
      <c r="EB43" s="33">
        <v>1.1000000000000001E-3</v>
      </c>
      <c r="EC43" s="33">
        <v>0</v>
      </c>
      <c r="ED43" s="33">
        <v>2.9999999999999997E-4</v>
      </c>
      <c r="EE43" s="33">
        <v>0</v>
      </c>
      <c r="EF43" s="33"/>
      <c r="EG43" s="33"/>
      <c r="EH43" s="33"/>
      <c r="EI43" s="20"/>
    </row>
    <row r="44" spans="1:139">
      <c r="A44" s="91"/>
      <c r="B44" s="2">
        <f t="shared" si="2"/>
        <v>2</v>
      </c>
      <c r="C44" s="69">
        <v>2.5399999999999999E-2</v>
      </c>
      <c r="D44" s="69">
        <v>0</v>
      </c>
      <c r="E44" s="29">
        <v>0.28160000000000002</v>
      </c>
      <c r="F44" s="29">
        <v>0</v>
      </c>
      <c r="G44" s="29">
        <v>2.0000000000000001E-4</v>
      </c>
      <c r="H44" s="29">
        <v>5.0000000000000001E-4</v>
      </c>
      <c r="I44" s="29"/>
      <c r="J44" s="29"/>
      <c r="K44" s="29">
        <v>0</v>
      </c>
      <c r="L44" s="29">
        <v>0</v>
      </c>
      <c r="M44" s="29"/>
      <c r="N44" s="29"/>
      <c r="Q44" s="1">
        <f t="shared" si="0"/>
        <v>2</v>
      </c>
      <c r="R44" s="69">
        <v>2.8E-3</v>
      </c>
      <c r="S44" s="69">
        <v>0</v>
      </c>
      <c r="T44" s="29">
        <v>1E-4</v>
      </c>
      <c r="U44" s="29">
        <v>0</v>
      </c>
      <c r="AD44" s="20"/>
      <c r="AG44" s="2">
        <f t="shared" si="3"/>
        <v>2</v>
      </c>
      <c r="AH44" s="69">
        <v>3.3599999999999998E-2</v>
      </c>
      <c r="AI44" s="29"/>
      <c r="AJ44" s="29">
        <v>2.4E-2</v>
      </c>
      <c r="AK44" s="29"/>
      <c r="AL44" s="29">
        <v>1.54E-2</v>
      </c>
      <c r="AM44" s="29"/>
      <c r="AN44" s="29"/>
      <c r="AO44" s="29"/>
      <c r="AP44" s="29">
        <v>0</v>
      </c>
      <c r="AQ44" s="29"/>
      <c r="AR44" s="29"/>
      <c r="AS44" s="29"/>
      <c r="AV44" s="1">
        <f t="shared" si="4"/>
        <v>2</v>
      </c>
      <c r="AW44" s="69">
        <v>5.7000000000000002E-3</v>
      </c>
      <c r="AX44" s="29"/>
      <c r="AY44" s="29">
        <v>5.0000000000000001E-3</v>
      </c>
      <c r="AZ44" s="29"/>
      <c r="BI44" s="20"/>
      <c r="BM44" s="15"/>
      <c r="BN44" s="1">
        <f t="shared" si="5"/>
        <v>2</v>
      </c>
      <c r="BO44" s="33"/>
      <c r="BP44" s="33">
        <v>3.2899999999999999E-2</v>
      </c>
      <c r="BQ44" s="33">
        <v>2.2499999999999999E-2</v>
      </c>
      <c r="BR44" s="29">
        <v>0.1749</v>
      </c>
      <c r="BS44" s="29">
        <v>0.23050000000000001</v>
      </c>
      <c r="BT44" s="29">
        <v>5.7200000000000001E-2</v>
      </c>
      <c r="BU44" s="29">
        <v>0.2697</v>
      </c>
      <c r="BV44" s="29">
        <v>8.3799999999999999E-2</v>
      </c>
      <c r="BW44" s="29">
        <v>4.3400000000000001E-2</v>
      </c>
      <c r="BX44" s="29"/>
      <c r="BY44" s="29">
        <v>1.8E-3</v>
      </c>
      <c r="BZ44" s="29">
        <v>2.8E-3</v>
      </c>
      <c r="CB44" s="1">
        <f t="shared" si="6"/>
        <v>2</v>
      </c>
      <c r="CC44" s="69">
        <v>4.2200000000000001E-2</v>
      </c>
      <c r="CD44" s="29">
        <v>0.1426</v>
      </c>
      <c r="CE44" s="29">
        <v>1.55E-2</v>
      </c>
      <c r="CF44" s="69"/>
      <c r="CG44" s="33"/>
      <c r="CH44" s="33"/>
      <c r="CI44" s="20"/>
      <c r="CK44" s="15"/>
      <c r="CL44" s="1">
        <f t="shared" si="7"/>
        <v>2</v>
      </c>
      <c r="CM44" s="29"/>
      <c r="CN44" s="29"/>
      <c r="CO44" s="29"/>
      <c r="CP44" s="29">
        <v>0.75839999999999996</v>
      </c>
      <c r="CQ44" s="29">
        <v>0.74850000000000005</v>
      </c>
      <c r="CR44" s="29">
        <v>0.30990000000000001</v>
      </c>
      <c r="CS44" s="29">
        <v>0.80679999999999996</v>
      </c>
      <c r="CT44" s="29">
        <v>0.74890000000000001</v>
      </c>
      <c r="CU44" s="29">
        <v>0.60709999999999997</v>
      </c>
      <c r="CV44" s="29">
        <v>0.48720000000000002</v>
      </c>
      <c r="CW44" s="29">
        <v>0.52769999999999995</v>
      </c>
      <c r="CX44" s="29">
        <v>0.24030000000000001</v>
      </c>
      <c r="DA44" s="1">
        <f t="shared" si="8"/>
        <v>2</v>
      </c>
      <c r="DB44" s="69">
        <v>0.55159999999999998</v>
      </c>
      <c r="DC44" s="29">
        <v>0.5726</v>
      </c>
      <c r="DD44" s="29">
        <v>0.2364</v>
      </c>
      <c r="DE44" s="69"/>
      <c r="DF44" s="33"/>
      <c r="DG44" s="33"/>
      <c r="DH44" s="20"/>
      <c r="DJ44" s="15"/>
      <c r="DK44" s="1">
        <f t="shared" si="9"/>
        <v>2</v>
      </c>
      <c r="DL44" s="29">
        <v>0</v>
      </c>
      <c r="DM44" s="29">
        <v>2.9999999999999997E-4</v>
      </c>
      <c r="DN44" s="33">
        <v>1E-4</v>
      </c>
      <c r="DO44" s="33">
        <v>0</v>
      </c>
      <c r="DP44" s="33">
        <v>0</v>
      </c>
      <c r="DQ44" s="33">
        <v>0</v>
      </c>
      <c r="DR44" s="33"/>
      <c r="DS44" s="33"/>
      <c r="DT44" s="33"/>
      <c r="DU44" s="20"/>
      <c r="DX44" s="15"/>
      <c r="DY44" s="1">
        <f t="shared" si="1"/>
        <v>2</v>
      </c>
      <c r="DZ44" s="33">
        <v>2.3999999999999998E-3</v>
      </c>
      <c r="EA44" s="33">
        <v>5.7999999999999996E-3</v>
      </c>
      <c r="EB44" s="33">
        <v>3.8999999999999998E-3</v>
      </c>
      <c r="EC44" s="33">
        <v>1E-3</v>
      </c>
      <c r="ED44" s="33">
        <v>1.54E-2</v>
      </c>
      <c r="EE44" s="33">
        <v>1E-3</v>
      </c>
      <c r="EF44" s="33"/>
      <c r="EG44" s="33"/>
      <c r="EH44" s="33"/>
      <c r="EI44" s="20"/>
    </row>
    <row r="45" spans="1:139">
      <c r="A45" s="91"/>
      <c r="B45" s="2">
        <f t="shared" si="2"/>
        <v>3</v>
      </c>
      <c r="C45" s="69">
        <v>4.4400000000000002E-2</v>
      </c>
      <c r="D45" s="69">
        <v>0</v>
      </c>
      <c r="E45" s="29">
        <v>0.35499999999999998</v>
      </c>
      <c r="F45" s="29">
        <v>0</v>
      </c>
      <c r="G45" s="29">
        <v>1.5699999999999999E-2</v>
      </c>
      <c r="H45" s="29">
        <v>1.7999999999999999E-2</v>
      </c>
      <c r="I45" s="29"/>
      <c r="J45" s="29"/>
      <c r="K45" s="29">
        <v>0</v>
      </c>
      <c r="L45" s="29">
        <v>0</v>
      </c>
      <c r="M45" s="29"/>
      <c r="N45" s="29"/>
      <c r="Q45" s="1">
        <f t="shared" si="0"/>
        <v>3</v>
      </c>
      <c r="R45" s="69">
        <v>6.3E-3</v>
      </c>
      <c r="S45" s="69">
        <v>0</v>
      </c>
      <c r="T45" s="29">
        <v>2.9999999999999997E-4</v>
      </c>
      <c r="U45" s="29">
        <v>0</v>
      </c>
      <c r="AD45" s="20"/>
      <c r="AG45" s="2">
        <f t="shared" si="3"/>
        <v>3</v>
      </c>
      <c r="AH45" s="69">
        <v>6.08E-2</v>
      </c>
      <c r="AI45" s="29"/>
      <c r="AJ45" s="29">
        <v>5.0299999999999997E-2</v>
      </c>
      <c r="AK45" s="29"/>
      <c r="AL45" s="29">
        <v>9.7799999999999998E-2</v>
      </c>
      <c r="AM45" s="29"/>
      <c r="AN45" s="29"/>
      <c r="AO45" s="29"/>
      <c r="AP45" s="29">
        <v>0</v>
      </c>
      <c r="AQ45" s="29"/>
      <c r="AR45" s="29"/>
      <c r="AS45" s="29"/>
      <c r="AV45" s="1">
        <f t="shared" si="4"/>
        <v>3</v>
      </c>
      <c r="AW45" s="69">
        <v>1.46E-2</v>
      </c>
      <c r="AX45" s="29"/>
      <c r="AY45" s="29">
        <v>1.1900000000000001E-2</v>
      </c>
      <c r="AZ45" s="29"/>
      <c r="BI45" s="20"/>
      <c r="BM45" s="15"/>
      <c r="BN45" s="1">
        <f t="shared" si="5"/>
        <v>3</v>
      </c>
      <c r="BO45" s="33">
        <v>8.43E-2</v>
      </c>
      <c r="BP45" s="33">
        <v>0.14230000000000001</v>
      </c>
      <c r="BQ45" s="33">
        <v>0.1484</v>
      </c>
      <c r="BR45" s="29">
        <v>0.25130000000000002</v>
      </c>
      <c r="BS45" s="29">
        <v>0.29859999999999998</v>
      </c>
      <c r="BT45" s="29">
        <v>9.06E-2</v>
      </c>
      <c r="BU45" s="29">
        <v>0.30070000000000002</v>
      </c>
      <c r="BV45" s="29">
        <v>0.1399</v>
      </c>
      <c r="BW45" s="29">
        <v>8.6499999999999994E-2</v>
      </c>
      <c r="BX45" s="29">
        <v>1E-3</v>
      </c>
      <c r="BY45" s="29">
        <v>1.9800000000000002E-2</v>
      </c>
      <c r="BZ45" s="29">
        <v>9.7000000000000003E-3</v>
      </c>
      <c r="CB45" s="1">
        <f t="shared" si="6"/>
        <v>3</v>
      </c>
      <c r="CC45" s="69">
        <v>0.1012</v>
      </c>
      <c r="CD45" s="29">
        <v>0.2205</v>
      </c>
      <c r="CE45" s="29">
        <v>3.7400000000000003E-2</v>
      </c>
      <c r="CF45" s="69"/>
      <c r="CG45" s="33"/>
      <c r="CH45" s="33"/>
      <c r="CI45" s="20"/>
      <c r="CK45" s="15"/>
      <c r="CL45" s="1">
        <f t="shared" si="7"/>
        <v>3</v>
      </c>
      <c r="CM45" s="29"/>
      <c r="CN45" s="29"/>
      <c r="CO45" s="29"/>
      <c r="CP45" s="29">
        <v>0.82499999999999996</v>
      </c>
      <c r="CQ45" s="29">
        <v>0.80159999999999998</v>
      </c>
      <c r="CR45" s="29">
        <v>0.37</v>
      </c>
      <c r="CS45" s="29">
        <v>0.92889999999999995</v>
      </c>
      <c r="CT45" s="29">
        <v>0.82530000000000003</v>
      </c>
      <c r="CU45" s="29">
        <v>0.66279999999999994</v>
      </c>
      <c r="CV45" s="29">
        <v>0.5121</v>
      </c>
      <c r="CW45" s="29">
        <v>0.59599999999999997</v>
      </c>
      <c r="CX45" s="29">
        <v>0.30049999999999999</v>
      </c>
      <c r="DA45" s="1">
        <f t="shared" si="8"/>
        <v>3</v>
      </c>
      <c r="DB45" s="69">
        <v>0.63529999999999998</v>
      </c>
      <c r="DC45" s="29">
        <v>0.66190000000000004</v>
      </c>
      <c r="DD45" s="29">
        <v>0.29649999999999999</v>
      </c>
      <c r="DE45" s="69"/>
      <c r="DF45" s="33"/>
      <c r="DG45" s="33"/>
      <c r="DH45" s="20"/>
      <c r="DJ45" s="15"/>
      <c r="DK45" s="1">
        <f t="shared" si="9"/>
        <v>3</v>
      </c>
      <c r="DL45" s="29">
        <v>1E-4</v>
      </c>
      <c r="DM45" s="29">
        <v>2.8E-3</v>
      </c>
      <c r="DN45" s="33">
        <v>2.3999999999999998E-3</v>
      </c>
      <c r="DO45" s="33">
        <v>0</v>
      </c>
      <c r="DP45" s="33">
        <v>6.9999999999999999E-4</v>
      </c>
      <c r="DQ45" s="33">
        <v>0</v>
      </c>
      <c r="DR45" s="33"/>
      <c r="DS45" s="33"/>
      <c r="DT45" s="33"/>
      <c r="DU45" s="20"/>
      <c r="DX45" s="15"/>
      <c r="DY45" s="1">
        <f t="shared" si="1"/>
        <v>3</v>
      </c>
      <c r="DZ45" s="33">
        <v>7.6E-3</v>
      </c>
      <c r="EA45" s="33">
        <v>1.7500000000000002E-2</v>
      </c>
      <c r="EB45" s="33">
        <v>0.01</v>
      </c>
      <c r="EC45" s="33">
        <v>5.57E-2</v>
      </c>
      <c r="ED45" s="33">
        <v>0.13600000000000001</v>
      </c>
      <c r="EE45" s="33">
        <v>4.82E-2</v>
      </c>
      <c r="EF45" s="33"/>
      <c r="EG45" s="33"/>
      <c r="EH45" s="33"/>
      <c r="EI45" s="20"/>
    </row>
    <row r="46" spans="1:139">
      <c r="A46" s="91"/>
      <c r="B46" s="2">
        <f t="shared" si="2"/>
        <v>4</v>
      </c>
      <c r="C46" s="69">
        <v>9.0700000000000003E-2</v>
      </c>
      <c r="D46" s="69">
        <v>2.9999999999999997E-4</v>
      </c>
      <c r="E46" s="29">
        <v>0.40329999999999999</v>
      </c>
      <c r="F46" s="29">
        <v>0</v>
      </c>
      <c r="G46" s="29">
        <v>0.1464</v>
      </c>
      <c r="H46" s="29">
        <v>0.15129999999999999</v>
      </c>
      <c r="I46" s="29"/>
      <c r="J46" s="29"/>
      <c r="K46" s="29">
        <v>0</v>
      </c>
      <c r="L46" s="29">
        <v>0</v>
      </c>
      <c r="M46" s="29"/>
      <c r="N46" s="29"/>
      <c r="Q46" s="1">
        <f t="shared" si="0"/>
        <v>4</v>
      </c>
      <c r="R46" s="69">
        <v>3.0700000000000002E-2</v>
      </c>
      <c r="S46" s="69">
        <v>1E-4</v>
      </c>
      <c r="T46" s="29">
        <v>1.6000000000000001E-3</v>
      </c>
      <c r="U46" s="29">
        <v>4.0000000000000002E-4</v>
      </c>
      <c r="AD46" s="20"/>
      <c r="AG46" s="2">
        <f t="shared" si="3"/>
        <v>4</v>
      </c>
      <c r="AH46" s="69">
        <v>0.1255</v>
      </c>
      <c r="AI46" s="29"/>
      <c r="AJ46" s="29">
        <v>9.8400000000000001E-2</v>
      </c>
      <c r="AK46" s="29"/>
      <c r="AL46" s="29">
        <v>0.23050000000000001</v>
      </c>
      <c r="AM46" s="29"/>
      <c r="AN46" s="29"/>
      <c r="AO46" s="29"/>
      <c r="AP46" s="29">
        <v>0</v>
      </c>
      <c r="AQ46" s="29"/>
      <c r="AR46" s="29"/>
      <c r="AS46" s="29"/>
      <c r="AV46" s="1">
        <f t="shared" si="4"/>
        <v>4</v>
      </c>
      <c r="AW46" s="69">
        <v>4.0300000000000002E-2</v>
      </c>
      <c r="AX46" s="29"/>
      <c r="AY46" s="29">
        <v>3.56E-2</v>
      </c>
      <c r="AZ46" s="29"/>
      <c r="BI46" s="20"/>
      <c r="BM46" s="15"/>
      <c r="BN46" s="1">
        <f t="shared" si="5"/>
        <v>4</v>
      </c>
      <c r="BO46" s="33">
        <v>0.21279999999999999</v>
      </c>
      <c r="BP46" s="33">
        <v>0.24879999999999999</v>
      </c>
      <c r="BQ46" s="33">
        <v>0.25569999999999998</v>
      </c>
      <c r="BR46" s="29">
        <v>0.32229999999999998</v>
      </c>
      <c r="BS46" s="29">
        <v>0.36720000000000003</v>
      </c>
      <c r="BT46" s="29">
        <v>0.12709999999999999</v>
      </c>
      <c r="BU46" s="29">
        <v>0.3236</v>
      </c>
      <c r="BV46" s="29">
        <v>0.19670000000000001</v>
      </c>
      <c r="BW46" s="29">
        <v>0.1452</v>
      </c>
      <c r="BX46" s="29">
        <v>8.3000000000000001E-3</v>
      </c>
      <c r="BY46" s="29">
        <v>9.3799999999999994E-2</v>
      </c>
      <c r="BZ46" s="29">
        <v>2.7900000000000001E-2</v>
      </c>
      <c r="CB46" s="1">
        <f t="shared" si="6"/>
        <v>4</v>
      </c>
      <c r="CC46" s="69">
        <v>0.1694</v>
      </c>
      <c r="CD46" s="29">
        <v>0.29520000000000002</v>
      </c>
      <c r="CE46" s="29">
        <v>7.0000000000000007E-2</v>
      </c>
      <c r="CF46" s="69"/>
      <c r="CG46" s="33"/>
      <c r="CH46" s="33"/>
      <c r="CI46" s="20"/>
      <c r="CK46" s="15"/>
      <c r="CL46" s="1">
        <f t="shared" si="7"/>
        <v>4</v>
      </c>
      <c r="CM46" s="29"/>
      <c r="CN46" s="29"/>
      <c r="CO46" s="29"/>
      <c r="CP46" s="29">
        <v>0.97550000000000003</v>
      </c>
      <c r="CQ46" s="29">
        <v>0.92810000000000004</v>
      </c>
      <c r="CR46" s="29">
        <v>0.41789999999999999</v>
      </c>
      <c r="CS46" s="29">
        <v>0.98160000000000003</v>
      </c>
      <c r="CT46" s="29">
        <v>0.85699999999999998</v>
      </c>
      <c r="CU46" s="29">
        <v>0.70779999999999998</v>
      </c>
      <c r="CV46" s="29">
        <v>0.54559999999999997</v>
      </c>
      <c r="CW46" s="29">
        <v>0.73850000000000005</v>
      </c>
      <c r="CX46" s="29">
        <v>0.34420000000000001</v>
      </c>
      <c r="DA46" s="1">
        <f t="shared" si="8"/>
        <v>4</v>
      </c>
      <c r="DB46" s="69">
        <v>0.74850000000000005</v>
      </c>
      <c r="DC46" s="29">
        <v>0.75880000000000003</v>
      </c>
      <c r="DD46" s="29">
        <v>0.36499999999999999</v>
      </c>
      <c r="DE46" s="69"/>
      <c r="DF46" s="33"/>
      <c r="DG46" s="33"/>
      <c r="DH46" s="20"/>
      <c r="DJ46" s="15"/>
      <c r="DK46" s="1">
        <f t="shared" si="9"/>
        <v>4</v>
      </c>
      <c r="DL46" s="29">
        <v>1.1000000000000001E-3</v>
      </c>
      <c r="DM46" s="29">
        <v>6.4999999999999997E-3</v>
      </c>
      <c r="DN46" s="33">
        <v>5.1000000000000004E-3</v>
      </c>
      <c r="DO46" s="33">
        <v>1.1000000000000001E-3</v>
      </c>
      <c r="DP46" s="33">
        <v>4.0800000000000003E-2</v>
      </c>
      <c r="DQ46" s="33">
        <v>7.0000000000000001E-3</v>
      </c>
      <c r="DR46" s="33"/>
      <c r="DS46" s="33"/>
      <c r="DT46" s="33"/>
      <c r="DU46" s="20"/>
      <c r="DX46" s="15"/>
      <c r="DY46" s="1">
        <f t="shared" si="1"/>
        <v>4</v>
      </c>
      <c r="DZ46" s="33">
        <v>2.2200000000000001E-2</v>
      </c>
      <c r="EA46" s="33">
        <v>4.2500000000000003E-2</v>
      </c>
      <c r="EB46" s="33">
        <v>2.7099999999999999E-2</v>
      </c>
      <c r="EC46" s="33">
        <v>0.17760000000000001</v>
      </c>
      <c r="ED46" s="33">
        <v>0.19769999999999999</v>
      </c>
      <c r="EE46" s="33">
        <v>0.17560000000000001</v>
      </c>
      <c r="EF46" s="33"/>
      <c r="EG46" s="33"/>
      <c r="EH46" s="33"/>
      <c r="EI46" s="20"/>
    </row>
    <row r="47" spans="1:139">
      <c r="A47" s="91"/>
      <c r="B47" s="2">
        <f t="shared" si="2"/>
        <v>5</v>
      </c>
      <c r="C47" s="69">
        <v>0.1668</v>
      </c>
      <c r="D47" s="69">
        <v>4.8999999999999998E-3</v>
      </c>
      <c r="E47" s="29">
        <v>0.45140000000000002</v>
      </c>
      <c r="F47" s="29">
        <v>0</v>
      </c>
      <c r="G47" s="29">
        <v>0.25459999999999999</v>
      </c>
      <c r="H47" s="29">
        <v>0.25679999999999997</v>
      </c>
      <c r="I47" s="29"/>
      <c r="J47" s="29"/>
      <c r="K47" s="29">
        <v>0</v>
      </c>
      <c r="L47" s="29">
        <v>0</v>
      </c>
      <c r="M47" s="29"/>
      <c r="N47" s="29"/>
      <c r="Q47" s="1">
        <f t="shared" si="0"/>
        <v>5</v>
      </c>
      <c r="R47" s="69">
        <v>9.1399999999999995E-2</v>
      </c>
      <c r="S47" s="69">
        <v>4.0000000000000002E-4</v>
      </c>
      <c r="T47" s="29">
        <v>3.7000000000000002E-3</v>
      </c>
      <c r="U47" s="29">
        <v>4.5999999999999999E-3</v>
      </c>
      <c r="AD47" s="20"/>
      <c r="AG47" s="2">
        <f t="shared" si="3"/>
        <v>5</v>
      </c>
      <c r="AH47" s="69">
        <v>0.19750000000000001</v>
      </c>
      <c r="AI47" s="29"/>
      <c r="AJ47" s="29">
        <v>0.15770000000000001</v>
      </c>
      <c r="AK47" s="29"/>
      <c r="AL47" s="29">
        <v>0.29289999999999999</v>
      </c>
      <c r="AM47" s="29"/>
      <c r="AN47" s="29"/>
      <c r="AO47" s="29"/>
      <c r="AP47" s="29">
        <v>0</v>
      </c>
      <c r="AQ47" s="29"/>
      <c r="AR47" s="29"/>
      <c r="AS47" s="29"/>
      <c r="AV47" s="1">
        <f t="shared" si="4"/>
        <v>5</v>
      </c>
      <c r="AW47" s="69">
        <v>9.5699999999999993E-2</v>
      </c>
      <c r="AX47" s="29"/>
      <c r="AY47" s="29">
        <v>8.6499999999999994E-2</v>
      </c>
      <c r="AZ47" s="29"/>
      <c r="BI47" s="20"/>
      <c r="BM47" s="15"/>
      <c r="BN47" s="1">
        <f t="shared" si="5"/>
        <v>5</v>
      </c>
      <c r="BO47" s="33">
        <v>0.27810000000000001</v>
      </c>
      <c r="BP47" s="33">
        <v>0.30630000000000002</v>
      </c>
      <c r="BQ47" s="33">
        <v>0.30709999999999998</v>
      </c>
      <c r="BR47" s="29">
        <v>0.3886</v>
      </c>
      <c r="BS47" s="29">
        <v>0.41049999999999998</v>
      </c>
      <c r="BT47" s="29">
        <v>0.18129999999999999</v>
      </c>
      <c r="BU47" s="29">
        <v>0.3392</v>
      </c>
      <c r="BV47" s="29">
        <v>0.23949999999999999</v>
      </c>
      <c r="BW47" s="29">
        <v>0.193</v>
      </c>
      <c r="BX47" s="29"/>
      <c r="BY47" s="29">
        <v>0.1893</v>
      </c>
      <c r="BZ47" s="29">
        <v>5.5399999999999998E-2</v>
      </c>
      <c r="CB47" s="1">
        <f t="shared" si="6"/>
        <v>5</v>
      </c>
      <c r="CC47" s="69">
        <v>0.24399999999999999</v>
      </c>
      <c r="CD47" s="29">
        <v>0.35770000000000002</v>
      </c>
      <c r="CE47" s="29">
        <v>0.1145</v>
      </c>
      <c r="CF47" s="69"/>
      <c r="CG47" s="33"/>
      <c r="CH47" s="33"/>
      <c r="CI47" s="20"/>
      <c r="CK47" s="15"/>
      <c r="CL47" s="1">
        <f t="shared" si="7"/>
        <v>5</v>
      </c>
      <c r="CM47" s="29"/>
      <c r="CN47" s="29"/>
      <c r="CO47" s="29"/>
      <c r="CP47" s="29">
        <v>1</v>
      </c>
      <c r="CQ47" s="29">
        <v>0.99939999999999996</v>
      </c>
      <c r="CR47" s="29">
        <v>0.47260000000000002</v>
      </c>
      <c r="CS47" s="29">
        <v>0.99660000000000004</v>
      </c>
      <c r="CT47" s="29">
        <v>0.83940000000000003</v>
      </c>
      <c r="CU47" s="29">
        <v>0.74029999999999996</v>
      </c>
      <c r="CV47" s="29">
        <v>0.64480000000000004</v>
      </c>
      <c r="CW47" s="29">
        <v>0.88600000000000001</v>
      </c>
      <c r="CX47" s="29">
        <v>0.39550000000000002</v>
      </c>
      <c r="DA47" s="1">
        <f t="shared" si="8"/>
        <v>5</v>
      </c>
      <c r="DB47" s="69">
        <v>0.86629999999999996</v>
      </c>
      <c r="DC47" s="29">
        <v>0.84160000000000001</v>
      </c>
      <c r="DD47" s="29">
        <v>0.4153</v>
      </c>
      <c r="DE47" s="69"/>
      <c r="DF47" s="33"/>
      <c r="DG47" s="33"/>
      <c r="DH47" s="20"/>
      <c r="DJ47" s="15"/>
      <c r="DK47" s="1">
        <f t="shared" si="9"/>
        <v>5</v>
      </c>
      <c r="DL47" s="29">
        <v>4.1000000000000003E-3</v>
      </c>
      <c r="DM47" s="29">
        <v>1.77E-2</v>
      </c>
      <c r="DN47" s="33">
        <v>1.1599999999999999E-2</v>
      </c>
      <c r="DO47" s="33">
        <v>3.5700000000000003E-2</v>
      </c>
      <c r="DP47" s="33">
        <v>0.1628</v>
      </c>
      <c r="DQ47" s="33">
        <v>8.6800000000000002E-2</v>
      </c>
      <c r="DR47" s="33">
        <v>2.0000000000000001E-4</v>
      </c>
      <c r="DS47" s="33">
        <v>3.3000000000000002E-2</v>
      </c>
      <c r="DT47" s="33">
        <v>3.8999999999999998E-3</v>
      </c>
      <c r="DU47" s="20"/>
      <c r="DX47" s="15"/>
      <c r="DY47" s="1">
        <f t="shared" si="1"/>
        <v>5</v>
      </c>
      <c r="DZ47" s="33">
        <v>5.1200000000000002E-2</v>
      </c>
      <c r="EA47" s="33">
        <v>9.3799999999999994E-2</v>
      </c>
      <c r="EB47" s="33">
        <v>6.2199999999999998E-2</v>
      </c>
      <c r="EC47" s="33">
        <v>0.21740000000000001</v>
      </c>
      <c r="ED47" s="33">
        <v>0.23719999999999999</v>
      </c>
      <c r="EE47" s="33">
        <v>0.22159999999999999</v>
      </c>
      <c r="EF47" s="33">
        <v>0.1406</v>
      </c>
      <c r="EG47" s="33">
        <v>0.18360000000000001</v>
      </c>
      <c r="EH47" s="33">
        <v>0.15060000000000001</v>
      </c>
      <c r="EI47" s="20"/>
    </row>
    <row r="48" spans="1:139">
      <c r="A48" s="91"/>
      <c r="B48" s="2">
        <f t="shared" si="2"/>
        <v>6</v>
      </c>
      <c r="C48" s="69">
        <v>0.24709999999999999</v>
      </c>
      <c r="D48" s="69">
        <v>2.3099999999999999E-2</v>
      </c>
      <c r="E48" s="29">
        <v>0.48770000000000002</v>
      </c>
      <c r="F48" s="29">
        <v>0</v>
      </c>
      <c r="G48" s="29">
        <v>0.30690000000000001</v>
      </c>
      <c r="H48" s="29">
        <v>0.307</v>
      </c>
      <c r="I48" s="29"/>
      <c r="J48" s="29"/>
      <c r="K48" s="29">
        <v>0</v>
      </c>
      <c r="L48" s="29">
        <v>0</v>
      </c>
      <c r="M48" s="29"/>
      <c r="N48" s="29"/>
      <c r="Q48" s="1">
        <f t="shared" si="0"/>
        <v>6</v>
      </c>
      <c r="R48" s="69">
        <v>0.185</v>
      </c>
      <c r="S48" s="69">
        <v>2.8999999999999998E-3</v>
      </c>
      <c r="T48" s="29">
        <v>1.5900000000000001E-2</v>
      </c>
      <c r="U48" s="29">
        <v>2.3300000000000001E-2</v>
      </c>
      <c r="AD48" s="20"/>
      <c r="AG48" s="2">
        <f t="shared" si="3"/>
        <v>6</v>
      </c>
      <c r="AH48" s="69">
        <v>0.25530000000000003</v>
      </c>
      <c r="AI48" s="29"/>
      <c r="AJ48" s="29">
        <v>0.24879999999999999</v>
      </c>
      <c r="AK48" s="29"/>
      <c r="AL48" s="29">
        <v>0.33439999999999998</v>
      </c>
      <c r="AM48" s="29"/>
      <c r="AN48" s="29"/>
      <c r="AO48" s="29"/>
      <c r="AP48" s="29">
        <v>0</v>
      </c>
      <c r="AQ48" s="29"/>
      <c r="AR48" s="29"/>
      <c r="AS48" s="29"/>
      <c r="AV48" s="1">
        <f t="shared" si="4"/>
        <v>6</v>
      </c>
      <c r="AW48" s="69">
        <v>0.17469999999999999</v>
      </c>
      <c r="AX48" s="29"/>
      <c r="AY48" s="29">
        <v>0.17810000000000001</v>
      </c>
      <c r="AZ48" s="29"/>
      <c r="BI48" s="20"/>
      <c r="BM48" s="15"/>
      <c r="BN48" s="1">
        <f t="shared" si="5"/>
        <v>6</v>
      </c>
      <c r="BO48" s="33">
        <v>0.32169999999999999</v>
      </c>
      <c r="BP48" s="33">
        <v>0.3468</v>
      </c>
      <c r="BQ48" s="33">
        <v>0.34050000000000002</v>
      </c>
      <c r="BR48" s="29">
        <v>0.42049999999999998</v>
      </c>
      <c r="BS48" s="29">
        <v>0.47339999999999999</v>
      </c>
      <c r="BT48" s="29">
        <v>0.22559999999999999</v>
      </c>
      <c r="BU48" s="29">
        <v>0.35949999999999999</v>
      </c>
      <c r="BV48" s="29">
        <v>0.2712</v>
      </c>
      <c r="BW48" s="29">
        <v>0.2316</v>
      </c>
      <c r="BX48" s="29">
        <v>0.1133</v>
      </c>
      <c r="BY48" s="29">
        <v>0.2611</v>
      </c>
      <c r="BZ48" s="29">
        <v>9.8500000000000004E-2</v>
      </c>
      <c r="CB48" s="1">
        <f t="shared" si="6"/>
        <v>6</v>
      </c>
      <c r="CC48" s="69">
        <v>0.30980000000000002</v>
      </c>
      <c r="CD48" s="29">
        <v>0.4133</v>
      </c>
      <c r="CE48" s="29">
        <v>0.1696</v>
      </c>
      <c r="CF48" s="69"/>
      <c r="CG48" s="33"/>
      <c r="CH48" s="33"/>
      <c r="CI48" s="20"/>
      <c r="CK48" s="15"/>
      <c r="CL48" s="1">
        <f t="shared" si="7"/>
        <v>6</v>
      </c>
      <c r="CM48" s="29"/>
      <c r="CN48" s="29"/>
      <c r="CO48" s="29"/>
      <c r="CP48" s="29">
        <v>1</v>
      </c>
      <c r="CQ48" s="29">
        <v>0.99939999999999996</v>
      </c>
      <c r="CR48" s="29">
        <v>0.52800000000000002</v>
      </c>
      <c r="CS48" s="29">
        <v>0.99970000000000003</v>
      </c>
      <c r="CT48" s="29">
        <v>0.8145</v>
      </c>
      <c r="CU48" s="29">
        <v>0.77080000000000004</v>
      </c>
      <c r="CV48" s="29">
        <v>0.79600000000000004</v>
      </c>
      <c r="CW48" s="29">
        <v>0.96189999999999998</v>
      </c>
      <c r="CX48" s="29">
        <v>0.43990000000000001</v>
      </c>
      <c r="DA48" s="1">
        <f t="shared" si="8"/>
        <v>6</v>
      </c>
      <c r="DB48" s="69">
        <v>0.92989999999999995</v>
      </c>
      <c r="DC48" s="29">
        <v>0.90769999999999995</v>
      </c>
      <c r="DD48" s="29">
        <v>0.45929999999999999</v>
      </c>
      <c r="DE48" s="69"/>
      <c r="DF48" s="33"/>
      <c r="DG48" s="33"/>
      <c r="DH48" s="20"/>
      <c r="DJ48" s="15"/>
      <c r="DK48" s="1">
        <f t="shared" si="9"/>
        <v>6</v>
      </c>
      <c r="DL48" s="29">
        <v>1.01E-2</v>
      </c>
      <c r="DM48" s="29">
        <v>3.9699999999999999E-2</v>
      </c>
      <c r="DN48" s="33">
        <v>3.1099999999999999E-2</v>
      </c>
      <c r="DO48" s="33">
        <v>0.15909999999999999</v>
      </c>
      <c r="DP48" s="33">
        <v>0.19739999999999999</v>
      </c>
      <c r="DQ48" s="33">
        <v>0.18870000000000001</v>
      </c>
      <c r="DR48" s="33">
        <v>1.1900000000000001E-2</v>
      </c>
      <c r="DS48" s="33">
        <v>0.14030000000000001</v>
      </c>
      <c r="DT48" s="33">
        <v>6.6299999999999998E-2</v>
      </c>
      <c r="DU48" s="20"/>
      <c r="DX48" s="15"/>
      <c r="DY48" s="1">
        <f t="shared" si="1"/>
        <v>6</v>
      </c>
      <c r="DZ48" s="33">
        <v>0.1084</v>
      </c>
      <c r="EA48" s="33">
        <v>0.1497</v>
      </c>
      <c r="EB48" s="33">
        <v>0.121</v>
      </c>
      <c r="EC48" s="33">
        <v>0.24929999999999999</v>
      </c>
      <c r="ED48" s="33">
        <v>0.25740000000000002</v>
      </c>
      <c r="EE48" s="33">
        <v>0.2555</v>
      </c>
      <c r="EF48" s="33">
        <v>0.1918</v>
      </c>
      <c r="EG48" s="33">
        <v>0.2218</v>
      </c>
      <c r="EH48" s="33">
        <v>0.2059</v>
      </c>
      <c r="EI48" s="20"/>
    </row>
    <row r="49" spans="1:139">
      <c r="A49" s="91"/>
      <c r="B49" s="2">
        <f t="shared" si="2"/>
        <v>7</v>
      </c>
      <c r="C49" s="69">
        <v>0.30969999999999998</v>
      </c>
      <c r="D49" s="69">
        <v>5.4899999999999997E-2</v>
      </c>
      <c r="E49" s="29">
        <v>0.53720000000000001</v>
      </c>
      <c r="F49" s="29">
        <v>0</v>
      </c>
      <c r="G49" s="29">
        <v>0.33439999999999998</v>
      </c>
      <c r="H49" s="29">
        <v>0.33550000000000002</v>
      </c>
      <c r="I49" s="29"/>
      <c r="J49" s="29"/>
      <c r="K49" s="29">
        <v>0</v>
      </c>
      <c r="L49" s="29">
        <v>0</v>
      </c>
      <c r="M49" s="29"/>
      <c r="N49" s="29"/>
      <c r="Q49" s="1">
        <f t="shared" si="0"/>
        <v>7</v>
      </c>
      <c r="R49" s="69">
        <v>0.25900000000000001</v>
      </c>
      <c r="S49" s="69">
        <v>1.06E-2</v>
      </c>
      <c r="T49" s="29">
        <v>6.8199999999999997E-2</v>
      </c>
      <c r="U49" s="29">
        <v>7.3999999999999996E-2</v>
      </c>
      <c r="AD49" s="20"/>
      <c r="AG49" s="2">
        <f t="shared" si="3"/>
        <v>7</v>
      </c>
      <c r="AH49" s="69">
        <v>0.30259999999999998</v>
      </c>
      <c r="AI49" s="29"/>
      <c r="AJ49" s="29">
        <v>0.29360000000000003</v>
      </c>
      <c r="AK49" s="29"/>
      <c r="AL49" s="29">
        <v>0.37309999999999999</v>
      </c>
      <c r="AM49" s="29"/>
      <c r="AN49" s="29"/>
      <c r="AO49" s="29"/>
      <c r="AP49" s="29">
        <v>0</v>
      </c>
      <c r="AQ49" s="29"/>
      <c r="AR49" s="29"/>
      <c r="AS49" s="29"/>
      <c r="AV49" s="1">
        <f t="shared" si="4"/>
        <v>7</v>
      </c>
      <c r="AW49" s="69">
        <v>0.24629999999999999</v>
      </c>
      <c r="AX49" s="29"/>
      <c r="AY49" s="29">
        <v>0.2606</v>
      </c>
      <c r="AZ49" s="29"/>
      <c r="BI49" s="20"/>
      <c r="BM49" s="15"/>
      <c r="BN49" s="1">
        <f t="shared" si="5"/>
        <v>7</v>
      </c>
      <c r="BO49" s="33">
        <v>0.34889999999999999</v>
      </c>
      <c r="BP49" s="33">
        <v>0.40489999999999998</v>
      </c>
      <c r="BQ49" s="33">
        <v>0.39550000000000002</v>
      </c>
      <c r="BR49" s="29">
        <v>0.4748</v>
      </c>
      <c r="BS49" s="29">
        <v>0.52690000000000003</v>
      </c>
      <c r="BT49" s="29">
        <v>0.28050000000000003</v>
      </c>
      <c r="BU49" s="29">
        <v>0.39900000000000002</v>
      </c>
      <c r="BV49" s="29">
        <v>0.29330000000000001</v>
      </c>
      <c r="BW49" s="29">
        <v>0.26050000000000001</v>
      </c>
      <c r="BX49" s="29">
        <v>0.19969999999999999</v>
      </c>
      <c r="BY49" s="29">
        <v>0.30609999999999998</v>
      </c>
      <c r="BZ49" s="29">
        <v>0.13969999999999999</v>
      </c>
      <c r="CB49" s="1">
        <f t="shared" si="6"/>
        <v>7</v>
      </c>
      <c r="CC49" s="69">
        <v>0.36749999999999999</v>
      </c>
      <c r="CD49" s="29">
        <v>0.45519999999999999</v>
      </c>
      <c r="CE49" s="29">
        <v>0.2203</v>
      </c>
      <c r="CF49" s="69"/>
      <c r="CG49" s="33"/>
      <c r="CH49" s="33"/>
      <c r="CI49" s="20"/>
      <c r="CK49" s="15"/>
      <c r="CL49" s="1">
        <f t="shared" si="7"/>
        <v>7</v>
      </c>
      <c r="CM49" s="29"/>
      <c r="CN49" s="29"/>
      <c r="CO49" s="29"/>
      <c r="CP49" s="29">
        <v>1</v>
      </c>
      <c r="CQ49" s="29">
        <v>0.99950000000000006</v>
      </c>
      <c r="CR49" s="29">
        <v>0.58089999999999997</v>
      </c>
      <c r="CS49" s="29">
        <v>1</v>
      </c>
      <c r="CT49" s="29">
        <v>0.81299999999999994</v>
      </c>
      <c r="CU49" s="29">
        <v>0.79410000000000003</v>
      </c>
      <c r="CV49" s="29">
        <v>0.91269999999999996</v>
      </c>
      <c r="CW49" s="29">
        <v>0.99319999999999997</v>
      </c>
      <c r="CX49" s="29">
        <v>0.48570000000000002</v>
      </c>
      <c r="DA49" s="1">
        <f t="shared" si="8"/>
        <v>7</v>
      </c>
      <c r="DB49" s="69">
        <v>0.9698</v>
      </c>
      <c r="DC49" s="29">
        <v>0.96260000000000001</v>
      </c>
      <c r="DD49" s="29">
        <v>0.52439999999999998</v>
      </c>
      <c r="DE49" s="69"/>
      <c r="DF49" s="33"/>
      <c r="DG49" s="33"/>
      <c r="DH49" s="20"/>
      <c r="DJ49" s="15"/>
      <c r="DK49" s="1">
        <f t="shared" si="9"/>
        <v>7</v>
      </c>
      <c r="DL49" s="29">
        <v>2.8400000000000002E-2</v>
      </c>
      <c r="DM49" s="29">
        <v>8.5400000000000004E-2</v>
      </c>
      <c r="DN49" s="33">
        <v>6.9800000000000001E-2</v>
      </c>
      <c r="DO49" s="33">
        <v>0.19639999999999999</v>
      </c>
      <c r="DP49" s="33">
        <v>0.23119999999999999</v>
      </c>
      <c r="DQ49" s="83">
        <v>0.23</v>
      </c>
      <c r="DR49" s="33">
        <v>0.1051</v>
      </c>
      <c r="DS49" s="33">
        <v>0.18079999999999999</v>
      </c>
      <c r="DT49" s="33">
        <v>0.16639999999999999</v>
      </c>
      <c r="DU49" s="20"/>
      <c r="DX49" s="15"/>
      <c r="DY49" s="1">
        <f t="shared" si="1"/>
        <v>7</v>
      </c>
      <c r="DZ49" s="33">
        <v>0.16669999999999999</v>
      </c>
      <c r="EA49" s="33">
        <v>0.19980000000000001</v>
      </c>
      <c r="EB49" s="33">
        <v>0.17710000000000001</v>
      </c>
      <c r="EC49" s="33">
        <v>0.27239999999999998</v>
      </c>
      <c r="ED49" s="33">
        <v>0.29620000000000002</v>
      </c>
      <c r="EE49" s="33">
        <v>0.30009999999999998</v>
      </c>
      <c r="EF49" s="33">
        <v>0.2301</v>
      </c>
      <c r="EG49" s="33">
        <v>0.2429</v>
      </c>
      <c r="EH49" s="33">
        <v>0.2419</v>
      </c>
      <c r="EI49" s="20"/>
    </row>
    <row r="50" spans="1:139">
      <c r="A50" s="91"/>
      <c r="B50" s="2">
        <f t="shared" si="2"/>
        <v>8</v>
      </c>
      <c r="C50" s="69">
        <v>0.35139999999999999</v>
      </c>
      <c r="D50" s="69">
        <v>9.8400000000000001E-2</v>
      </c>
      <c r="E50" s="29">
        <v>0.56669999999999998</v>
      </c>
      <c r="F50" s="29">
        <v>0</v>
      </c>
      <c r="G50" s="29">
        <v>0.37659999999999999</v>
      </c>
      <c r="H50" s="29">
        <v>0.37940000000000002</v>
      </c>
      <c r="I50" s="29"/>
      <c r="J50" s="29"/>
      <c r="K50" s="29">
        <v>0</v>
      </c>
      <c r="L50" s="29">
        <v>0</v>
      </c>
      <c r="M50" s="29"/>
      <c r="N50" s="29"/>
      <c r="Q50" s="1">
        <f t="shared" si="0"/>
        <v>8</v>
      </c>
      <c r="R50" s="69">
        <v>0.30969999999999998</v>
      </c>
      <c r="S50" s="69">
        <v>3.4500000000000003E-2</v>
      </c>
      <c r="T50" s="29">
        <v>0.15279999999999999</v>
      </c>
      <c r="U50" s="29">
        <v>0.14269999999999999</v>
      </c>
      <c r="AD50" s="20"/>
      <c r="AG50" s="2">
        <f t="shared" si="3"/>
        <v>8</v>
      </c>
      <c r="AH50" s="69">
        <v>0.34949999999999998</v>
      </c>
      <c r="AI50" s="29"/>
      <c r="AJ50" s="29">
        <v>0.34089999999999998</v>
      </c>
      <c r="AK50" s="29"/>
      <c r="AL50" s="29">
        <v>0.44869999999999999</v>
      </c>
      <c r="AM50" s="29"/>
      <c r="AN50" s="29"/>
      <c r="AO50" s="29"/>
      <c r="AP50" s="29">
        <v>0</v>
      </c>
      <c r="AQ50" s="29"/>
      <c r="AR50" s="29"/>
      <c r="AS50" s="29"/>
      <c r="AV50" s="1">
        <f t="shared" si="4"/>
        <v>8</v>
      </c>
      <c r="AW50" s="69">
        <v>0.30049999999999999</v>
      </c>
      <c r="AX50" s="29"/>
      <c r="AY50" s="29">
        <v>0.32590000000000002</v>
      </c>
      <c r="AZ50" s="29"/>
      <c r="BI50" s="20"/>
      <c r="BM50" s="15"/>
      <c r="BN50" s="1">
        <f t="shared" si="5"/>
        <v>8</v>
      </c>
      <c r="BO50" s="33">
        <v>0.40360000000000001</v>
      </c>
      <c r="BP50" s="33">
        <v>0.4698</v>
      </c>
      <c r="BQ50" s="33">
        <v>0.47160000000000002</v>
      </c>
      <c r="BR50" s="29">
        <v>0.52349999999999997</v>
      </c>
      <c r="BS50" s="29">
        <v>0.56299999999999994</v>
      </c>
      <c r="BT50" s="29">
        <v>0.32179999999999997</v>
      </c>
      <c r="BU50" s="29">
        <v>0.43990000000000001</v>
      </c>
      <c r="BV50" s="29">
        <v>0.31169999999999998</v>
      </c>
      <c r="BW50" s="29">
        <v>0.2823</v>
      </c>
      <c r="BX50" s="29">
        <v>0.25359999999999999</v>
      </c>
      <c r="BY50" s="29">
        <v>0.32929999999999998</v>
      </c>
      <c r="BZ50" s="29">
        <v>0.18720000000000001</v>
      </c>
      <c r="CB50" s="1">
        <f t="shared" si="6"/>
        <v>8</v>
      </c>
      <c r="CC50" s="69">
        <v>0.41360000000000002</v>
      </c>
      <c r="CD50" s="29">
        <v>0.49249999999999999</v>
      </c>
      <c r="CE50" s="29">
        <v>0.27079999999999999</v>
      </c>
      <c r="CF50" s="69"/>
      <c r="CG50" s="33"/>
      <c r="CH50" s="33"/>
      <c r="CI50" s="20"/>
      <c r="CK50" s="15"/>
      <c r="CL50" s="1">
        <f t="shared" si="7"/>
        <v>8</v>
      </c>
      <c r="CM50" s="29"/>
      <c r="CN50" s="29"/>
      <c r="CO50" s="29"/>
      <c r="CP50" s="29">
        <v>1</v>
      </c>
      <c r="CQ50" s="29">
        <v>0.99980000000000002</v>
      </c>
      <c r="CR50" s="29">
        <v>0.63219999999999998</v>
      </c>
      <c r="CS50" s="29">
        <v>1</v>
      </c>
      <c r="CT50" s="29">
        <v>0.81359999999999999</v>
      </c>
      <c r="CU50" s="29">
        <v>0.81359999999999999</v>
      </c>
      <c r="CV50" s="29">
        <v>0.97960000000000003</v>
      </c>
      <c r="CW50" s="29">
        <v>0.99850000000000005</v>
      </c>
      <c r="CX50" s="29">
        <v>0.5252</v>
      </c>
      <c r="DA50" s="1">
        <f t="shared" si="8"/>
        <v>8</v>
      </c>
      <c r="DB50" s="69">
        <v>0.98799999999999999</v>
      </c>
      <c r="DC50" s="29">
        <v>0.98919999999999997</v>
      </c>
      <c r="DD50" s="29">
        <v>0.57579999999999998</v>
      </c>
      <c r="DE50" s="69"/>
      <c r="DF50" s="33"/>
      <c r="DG50" s="33"/>
      <c r="DH50" s="20"/>
      <c r="DJ50" s="15"/>
      <c r="DK50" s="1">
        <f t="shared" si="9"/>
        <v>8</v>
      </c>
      <c r="DL50" s="29">
        <v>6.5299999999999997E-2</v>
      </c>
      <c r="DM50" s="29">
        <v>0.13850000000000001</v>
      </c>
      <c r="DN50" s="33">
        <v>0.12709999999999999</v>
      </c>
      <c r="DO50" s="33">
        <v>0.23169999999999999</v>
      </c>
      <c r="DP50" s="33">
        <v>0.25019999999999998</v>
      </c>
      <c r="DQ50" s="33">
        <v>0.25669999999999998</v>
      </c>
      <c r="DR50" s="33">
        <v>0.1741</v>
      </c>
      <c r="DS50" s="33">
        <v>0.20949999999999999</v>
      </c>
      <c r="DT50" s="33">
        <v>0.21529999999999999</v>
      </c>
      <c r="DU50" s="20"/>
      <c r="DX50" s="15"/>
      <c r="DY50" s="1">
        <f t="shared" si="1"/>
        <v>8</v>
      </c>
      <c r="DZ50" s="33">
        <v>0.21410000000000001</v>
      </c>
      <c r="EA50" s="33">
        <v>0.2361</v>
      </c>
      <c r="EB50" s="33">
        <v>0.2293</v>
      </c>
      <c r="EC50" s="33">
        <v>0.33210000000000001</v>
      </c>
      <c r="ED50" s="33">
        <v>0.35539999999999999</v>
      </c>
      <c r="EE50" s="33">
        <v>0.3634</v>
      </c>
      <c r="EF50" s="33">
        <v>0.2472</v>
      </c>
      <c r="EG50" s="33">
        <v>0.2661</v>
      </c>
      <c r="EH50" s="33">
        <v>0.28070000000000001</v>
      </c>
      <c r="EI50" s="20"/>
    </row>
    <row r="51" spans="1:139">
      <c r="A51" s="91"/>
      <c r="B51" s="2">
        <f t="shared" si="2"/>
        <v>9</v>
      </c>
      <c r="C51" s="69">
        <v>0.38929999999999998</v>
      </c>
      <c r="D51" s="69">
        <v>0.15579999999999999</v>
      </c>
      <c r="E51" s="29">
        <v>0.63470000000000004</v>
      </c>
      <c r="F51" s="29">
        <v>0</v>
      </c>
      <c r="G51" s="29">
        <v>0.46</v>
      </c>
      <c r="H51" s="29">
        <v>0.46250000000000002</v>
      </c>
      <c r="I51" s="29"/>
      <c r="J51" s="29"/>
      <c r="K51" s="29">
        <v>0</v>
      </c>
      <c r="L51" s="29">
        <v>0</v>
      </c>
      <c r="M51" s="29"/>
      <c r="N51" s="29"/>
      <c r="Q51" s="1">
        <f t="shared" si="0"/>
        <v>9</v>
      </c>
      <c r="R51" s="69">
        <v>0.34749999999999998</v>
      </c>
      <c r="S51" s="69">
        <v>8.4599999999999995E-2</v>
      </c>
      <c r="T51" s="29">
        <v>0.23769999999999999</v>
      </c>
      <c r="U51" s="29">
        <v>0.21379999999999999</v>
      </c>
      <c r="AD51" s="20"/>
      <c r="AG51" s="2">
        <f t="shared" si="3"/>
        <v>9</v>
      </c>
      <c r="AH51" s="69">
        <v>0.39190000000000003</v>
      </c>
      <c r="AI51" s="29"/>
      <c r="AJ51" s="29">
        <v>0.3952</v>
      </c>
      <c r="AK51" s="29"/>
      <c r="AL51" s="29">
        <v>0.49309999999999998</v>
      </c>
      <c r="AM51" s="29"/>
      <c r="AN51" s="29"/>
      <c r="AO51" s="29"/>
      <c r="AP51" s="29">
        <v>0</v>
      </c>
      <c r="AQ51" s="29"/>
      <c r="AR51" s="29"/>
      <c r="AS51" s="29"/>
      <c r="AV51" s="1">
        <f t="shared" si="4"/>
        <v>9</v>
      </c>
      <c r="AW51" s="69">
        <v>0.3372</v>
      </c>
      <c r="AX51" s="29"/>
      <c r="AY51" s="29">
        <v>0.38290000000000002</v>
      </c>
      <c r="AZ51" s="29"/>
      <c r="BI51" s="20"/>
      <c r="BM51" s="15"/>
      <c r="BN51" s="1">
        <f t="shared" si="5"/>
        <v>9</v>
      </c>
      <c r="BO51" s="33"/>
      <c r="BP51" s="33">
        <v>0.49659999999999999</v>
      </c>
      <c r="BQ51" s="33">
        <v>0.49859999999999999</v>
      </c>
      <c r="BR51" s="29">
        <v>0.58650000000000002</v>
      </c>
      <c r="BS51" s="29">
        <v>0.66339999999999999</v>
      </c>
      <c r="BT51" s="29">
        <v>0.36520000000000002</v>
      </c>
      <c r="BU51" s="29">
        <v>0.47099999999999997</v>
      </c>
      <c r="BV51" s="29">
        <v>0.3296</v>
      </c>
      <c r="BW51" s="29">
        <v>0.30030000000000001</v>
      </c>
      <c r="BX51" s="29">
        <v>0.28799999999999998</v>
      </c>
      <c r="BY51" s="29">
        <v>0.35970000000000002</v>
      </c>
      <c r="BZ51" s="29">
        <v>0.2291</v>
      </c>
      <c r="CB51" s="1">
        <f t="shared" si="6"/>
        <v>9</v>
      </c>
      <c r="CC51" s="69">
        <v>0.45390000000000003</v>
      </c>
      <c r="CD51" s="29">
        <v>0.53169999999999995</v>
      </c>
      <c r="CE51" s="29">
        <v>0.318</v>
      </c>
      <c r="CF51" s="69"/>
      <c r="CG51" s="33"/>
      <c r="CH51" s="33"/>
      <c r="CI51" s="20"/>
      <c r="CK51" s="15"/>
      <c r="CL51" s="1">
        <f t="shared" si="7"/>
        <v>9</v>
      </c>
      <c r="CM51" s="29"/>
      <c r="CN51" s="29"/>
      <c r="CO51" s="29"/>
      <c r="CP51" s="29">
        <v>1</v>
      </c>
      <c r="CQ51" s="29">
        <v>0.99980000000000002</v>
      </c>
      <c r="CR51" s="29">
        <v>0.68959999999999999</v>
      </c>
      <c r="CS51" s="29">
        <v>1</v>
      </c>
      <c r="CT51" s="29">
        <v>0.84519999999999995</v>
      </c>
      <c r="CU51" s="29">
        <v>0.82809999999999995</v>
      </c>
      <c r="CV51" s="29">
        <v>0.99399999999999999</v>
      </c>
      <c r="CW51" s="29">
        <v>0.99939999999999996</v>
      </c>
      <c r="CX51" s="29">
        <v>0.5696</v>
      </c>
      <c r="DA51" s="1">
        <f t="shared" si="8"/>
        <v>9</v>
      </c>
      <c r="DB51" s="69">
        <v>0.99839999999999995</v>
      </c>
      <c r="DC51" s="29">
        <v>0.99629999999999996</v>
      </c>
      <c r="DD51" s="29">
        <v>0.62919999999999998</v>
      </c>
      <c r="DE51" s="69"/>
      <c r="DF51" s="33"/>
      <c r="DG51" s="33"/>
      <c r="DH51" s="20"/>
      <c r="DJ51" s="15"/>
      <c r="DK51" s="1">
        <f t="shared" si="9"/>
        <v>9</v>
      </c>
      <c r="DL51" s="29">
        <v>0.12180000000000001</v>
      </c>
      <c r="DM51" s="29">
        <v>0.18329999999999999</v>
      </c>
      <c r="DN51" s="33">
        <v>0.18410000000000001</v>
      </c>
      <c r="DO51" s="33">
        <v>0.25109999999999999</v>
      </c>
      <c r="DP51" s="33">
        <v>0.26469999999999999</v>
      </c>
      <c r="DQ51" s="33">
        <v>0.30309999999999998</v>
      </c>
      <c r="DR51" s="33">
        <v>0.20380000000000001</v>
      </c>
      <c r="DS51" s="33">
        <v>0.2399</v>
      </c>
      <c r="DT51" s="33">
        <v>0.2452</v>
      </c>
      <c r="DU51" s="20"/>
      <c r="DX51" s="15"/>
      <c r="DY51" s="1">
        <f t="shared" si="1"/>
        <v>9</v>
      </c>
      <c r="DZ51" s="33">
        <v>0.2475</v>
      </c>
      <c r="EA51" s="33">
        <v>0.26500000000000001</v>
      </c>
      <c r="EB51" s="33">
        <v>0.27150000000000002</v>
      </c>
      <c r="EC51" s="33">
        <v>0.37080000000000002</v>
      </c>
      <c r="ED51" s="33">
        <v>0.37390000000000001</v>
      </c>
      <c r="EE51" s="33">
        <v>0.37580000000000002</v>
      </c>
      <c r="EF51" s="33">
        <v>0.2873</v>
      </c>
      <c r="EG51" s="33">
        <v>0.32119999999999999</v>
      </c>
      <c r="EH51" s="33">
        <v>0.34689999999999999</v>
      </c>
      <c r="EI51" s="20"/>
    </row>
    <row r="52" spans="1:139">
      <c r="A52" s="91"/>
      <c r="B52" s="2">
        <f t="shared" si="2"/>
        <v>10</v>
      </c>
      <c r="C52" s="69">
        <v>0.43580000000000002</v>
      </c>
      <c r="D52" s="69">
        <v>0.22420000000000001</v>
      </c>
      <c r="E52" s="29">
        <v>0.73740000000000006</v>
      </c>
      <c r="F52" s="29">
        <v>0</v>
      </c>
      <c r="G52" s="29">
        <v>0.49590000000000001</v>
      </c>
      <c r="H52" s="29">
        <v>0.4975</v>
      </c>
      <c r="I52" s="29"/>
      <c r="J52" s="29"/>
      <c r="K52" s="29">
        <v>0</v>
      </c>
      <c r="L52" s="29">
        <v>0</v>
      </c>
      <c r="M52" s="29"/>
      <c r="N52" s="29"/>
      <c r="Q52" s="1">
        <f t="shared" si="0"/>
        <v>10</v>
      </c>
      <c r="R52" s="69">
        <v>0.39150000000000001</v>
      </c>
      <c r="S52" s="69">
        <v>0.15340000000000001</v>
      </c>
      <c r="T52" s="29">
        <v>0.30740000000000001</v>
      </c>
      <c r="U52" s="29">
        <v>0.29010000000000002</v>
      </c>
      <c r="AD52" s="20"/>
      <c r="AG52" s="2">
        <f t="shared" si="3"/>
        <v>10</v>
      </c>
      <c r="AH52" s="69">
        <v>0.4294</v>
      </c>
      <c r="AI52" s="29"/>
      <c r="AJ52" s="29">
        <v>0.4299</v>
      </c>
      <c r="AK52" s="29"/>
      <c r="AL52" s="29">
        <v>0.4995</v>
      </c>
      <c r="AM52" s="29"/>
      <c r="AN52" s="29"/>
      <c r="AO52" s="29"/>
      <c r="AP52" s="29">
        <v>0</v>
      </c>
      <c r="AQ52" s="29"/>
      <c r="AR52" s="29"/>
      <c r="AS52" s="29"/>
      <c r="AV52" s="1">
        <f t="shared" si="4"/>
        <v>10</v>
      </c>
      <c r="AW52" s="69">
        <v>0.377</v>
      </c>
      <c r="AX52" s="29"/>
      <c r="AY52" s="29">
        <v>0.436</v>
      </c>
      <c r="AZ52" s="29"/>
      <c r="BI52" s="20"/>
      <c r="BM52" s="15"/>
      <c r="BN52" s="1">
        <f t="shared" si="5"/>
        <v>10</v>
      </c>
      <c r="BO52" s="33">
        <v>0.47139999999999999</v>
      </c>
      <c r="BP52" s="33">
        <v>0.49980000000000002</v>
      </c>
      <c r="BQ52" s="33">
        <v>0.50009999999999999</v>
      </c>
      <c r="BR52" s="29">
        <v>0.66559999999999997</v>
      </c>
      <c r="BS52" s="29">
        <v>0.71560000000000001</v>
      </c>
      <c r="BT52" s="29">
        <v>0.40760000000000002</v>
      </c>
      <c r="BU52" s="29">
        <v>0.48980000000000001</v>
      </c>
      <c r="BV52" s="29">
        <v>0.35060000000000002</v>
      </c>
      <c r="BW52" s="29">
        <v>0.31509999999999999</v>
      </c>
      <c r="BX52" s="29">
        <v>0.31430000000000002</v>
      </c>
      <c r="BY52" s="29">
        <v>0.41289999999999999</v>
      </c>
      <c r="BZ52" s="29">
        <v>0.26989999999999997</v>
      </c>
      <c r="CB52" s="1">
        <f t="shared" si="6"/>
        <v>10</v>
      </c>
      <c r="CC52" s="69">
        <v>0.48720000000000002</v>
      </c>
      <c r="CD52" s="29">
        <v>0.58750000000000002</v>
      </c>
      <c r="CE52" s="29">
        <v>0.36320000000000002</v>
      </c>
      <c r="CF52" s="69"/>
      <c r="CG52" s="33"/>
      <c r="CH52" s="33"/>
      <c r="CI52" s="20"/>
      <c r="CK52" s="15"/>
      <c r="CL52" s="1">
        <f t="shared" si="7"/>
        <v>10</v>
      </c>
      <c r="CM52" s="29"/>
      <c r="CN52" s="29"/>
      <c r="CO52" s="29"/>
      <c r="CP52" s="29">
        <v>1</v>
      </c>
      <c r="CQ52" s="29">
        <v>0.99980000000000002</v>
      </c>
      <c r="CR52" s="29">
        <v>0.74929999999999997</v>
      </c>
      <c r="CS52" s="29">
        <v>1</v>
      </c>
      <c r="CT52" s="29">
        <v>0.88060000000000005</v>
      </c>
      <c r="CU52" s="29">
        <v>0.84699999999999998</v>
      </c>
      <c r="CV52" s="29">
        <v>0.99760000000000004</v>
      </c>
      <c r="CW52" s="29">
        <v>0.99960000000000004</v>
      </c>
      <c r="CX52" s="29">
        <v>0.62680000000000002</v>
      </c>
      <c r="DA52" s="1">
        <f t="shared" si="8"/>
        <v>10</v>
      </c>
      <c r="DB52" s="69">
        <v>1</v>
      </c>
      <c r="DC52" s="29">
        <v>0.99739999999999995</v>
      </c>
      <c r="DD52" s="29">
        <v>0.69020000000000004</v>
      </c>
      <c r="DE52" s="69"/>
      <c r="DF52" s="33"/>
      <c r="DG52" s="33"/>
      <c r="DH52" s="20"/>
      <c r="DJ52" s="15"/>
      <c r="DK52" s="1">
        <f t="shared" si="9"/>
        <v>10</v>
      </c>
      <c r="DL52" s="29">
        <v>0.17469999999999999</v>
      </c>
      <c r="DM52" s="29">
        <v>0.21890000000000001</v>
      </c>
      <c r="DN52" s="33">
        <v>0.2339</v>
      </c>
      <c r="DO52" s="33">
        <v>0.2681</v>
      </c>
      <c r="DP52" s="33">
        <v>0.30780000000000002</v>
      </c>
      <c r="DQ52" s="33">
        <v>0.3639</v>
      </c>
      <c r="DR52" s="33">
        <v>0.23669999999999999</v>
      </c>
      <c r="DS52" s="33">
        <v>0.2445</v>
      </c>
      <c r="DT52" s="33">
        <v>0.28749999999999998</v>
      </c>
      <c r="DU52" s="20"/>
      <c r="DX52" s="15"/>
      <c r="DY52" s="1">
        <f t="shared" si="1"/>
        <v>10</v>
      </c>
      <c r="DZ52" s="33">
        <v>0.27950000000000003</v>
      </c>
      <c r="EA52" s="33">
        <v>0.2959</v>
      </c>
      <c r="EB52" s="33">
        <v>0.3206</v>
      </c>
      <c r="EC52" s="33">
        <v>0.37480000000000002</v>
      </c>
      <c r="ED52" s="33">
        <v>0.37509999999999999</v>
      </c>
      <c r="EE52" s="33">
        <v>0.40450000000000003</v>
      </c>
      <c r="EF52" s="33">
        <v>0.34370000000000001</v>
      </c>
      <c r="EG52" s="33">
        <v>0.36080000000000001</v>
      </c>
      <c r="EH52" s="33">
        <v>0.36459999999999998</v>
      </c>
      <c r="EI52" s="20"/>
    </row>
    <row r="53" spans="1:139">
      <c r="A53" s="91"/>
      <c r="B53" s="2">
        <f t="shared" si="2"/>
        <v>11</v>
      </c>
      <c r="C53" s="69">
        <v>0.47210000000000002</v>
      </c>
      <c r="D53" s="69">
        <v>0.27789999999999998</v>
      </c>
      <c r="E53" s="29">
        <v>0.8659</v>
      </c>
      <c r="F53" s="29">
        <v>0</v>
      </c>
      <c r="G53" s="29">
        <v>0.49959999999999999</v>
      </c>
      <c r="H53" s="29">
        <v>0.49990000000000001</v>
      </c>
      <c r="I53" s="29"/>
      <c r="J53" s="29"/>
      <c r="K53" s="29">
        <v>0</v>
      </c>
      <c r="L53" s="29">
        <v>0</v>
      </c>
      <c r="M53" s="29"/>
      <c r="N53" s="29"/>
      <c r="Q53" s="1">
        <f t="shared" si="0"/>
        <v>11</v>
      </c>
      <c r="R53" s="69">
        <v>0.43730000000000002</v>
      </c>
      <c r="S53" s="69">
        <v>0.22720000000000001</v>
      </c>
      <c r="T53" s="29">
        <v>0.36799999999999999</v>
      </c>
      <c r="U53" s="29">
        <v>0.3543</v>
      </c>
      <c r="AD53" s="20"/>
      <c r="AG53" s="2">
        <f t="shared" si="3"/>
        <v>11</v>
      </c>
      <c r="AH53" s="69">
        <v>0.46920000000000001</v>
      </c>
      <c r="AI53" s="29"/>
      <c r="AJ53" s="29">
        <v>0.46889999999999998</v>
      </c>
      <c r="AK53" s="29"/>
      <c r="AL53" s="29">
        <v>0.49990000000000001</v>
      </c>
      <c r="AM53" s="29"/>
      <c r="AN53" s="29"/>
      <c r="AO53" s="29"/>
      <c r="AP53" s="29">
        <v>0</v>
      </c>
      <c r="AQ53" s="29"/>
      <c r="AR53" s="29"/>
      <c r="AS53" s="29"/>
      <c r="AV53" s="1">
        <f t="shared" si="4"/>
        <v>11</v>
      </c>
      <c r="AW53" s="69">
        <v>0.42830000000000001</v>
      </c>
      <c r="AX53" s="29"/>
      <c r="AY53" s="29">
        <v>0.4728</v>
      </c>
      <c r="AZ53" s="29"/>
      <c r="BI53" s="20"/>
      <c r="BM53" s="15"/>
      <c r="BN53" s="1">
        <f t="shared" si="5"/>
        <v>11</v>
      </c>
      <c r="BO53" s="33">
        <v>0.49980000000000002</v>
      </c>
      <c r="BP53" s="33">
        <v>0.50149999999999995</v>
      </c>
      <c r="BQ53" s="33">
        <v>0.50039999999999996</v>
      </c>
      <c r="BR53" s="29">
        <v>0.71030000000000004</v>
      </c>
      <c r="BS53" s="29">
        <v>0.77559999999999996</v>
      </c>
      <c r="BT53" s="29">
        <v>0.44180000000000003</v>
      </c>
      <c r="BU53" s="29">
        <v>0.49669999999999997</v>
      </c>
      <c r="BV53" s="29">
        <v>0.3705</v>
      </c>
      <c r="BW53" s="29">
        <v>0.33019999999999999</v>
      </c>
      <c r="BX53" s="29">
        <v>0.33160000000000001</v>
      </c>
      <c r="BY53" s="29">
        <v>0.46429999999999999</v>
      </c>
      <c r="BZ53" s="29">
        <v>0.2969</v>
      </c>
      <c r="CB53" s="1">
        <f t="shared" si="6"/>
        <v>11</v>
      </c>
      <c r="CC53" s="69">
        <v>0.52580000000000005</v>
      </c>
      <c r="CD53" s="29">
        <v>0.6673</v>
      </c>
      <c r="CE53" s="29">
        <v>0.4012</v>
      </c>
      <c r="CF53" s="69"/>
      <c r="CG53" s="33"/>
      <c r="CH53" s="33"/>
      <c r="CI53" s="20"/>
      <c r="CK53" s="15"/>
      <c r="CL53" s="1">
        <f t="shared" si="7"/>
        <v>11</v>
      </c>
      <c r="CM53" s="29"/>
      <c r="CN53" s="29"/>
      <c r="CO53" s="29"/>
      <c r="CP53" s="29">
        <v>1</v>
      </c>
      <c r="CQ53" s="29">
        <v>1</v>
      </c>
      <c r="CR53" s="29">
        <v>0.79559999999999997</v>
      </c>
      <c r="CS53" s="29">
        <v>1</v>
      </c>
      <c r="CT53" s="29">
        <v>0.9133</v>
      </c>
      <c r="CU53" s="29">
        <v>0.85980000000000001</v>
      </c>
      <c r="CV53" s="29">
        <v>1</v>
      </c>
      <c r="CW53" s="29">
        <v>0.99960000000000004</v>
      </c>
      <c r="CX53" s="29">
        <v>0.69140000000000001</v>
      </c>
      <c r="DA53" s="1">
        <f t="shared" si="8"/>
        <v>11</v>
      </c>
      <c r="DB53" s="69">
        <v>1</v>
      </c>
      <c r="DC53" s="29">
        <v>0.99950000000000006</v>
      </c>
      <c r="DD53" s="29">
        <v>0.74009999999999998</v>
      </c>
      <c r="DE53" s="69"/>
      <c r="DF53" s="33"/>
      <c r="DG53" s="33"/>
      <c r="DH53" s="20"/>
      <c r="DJ53" s="15"/>
      <c r="DK53" s="1">
        <f t="shared" si="9"/>
        <v>11</v>
      </c>
      <c r="DL53" s="29">
        <v>0.21179999999999999</v>
      </c>
      <c r="DM53" s="29">
        <v>0.24110000000000001</v>
      </c>
      <c r="DN53" s="33">
        <v>0.27400000000000002</v>
      </c>
      <c r="DO53" s="33">
        <v>0.31469999999999998</v>
      </c>
      <c r="DP53" s="33">
        <v>0.35799999999999998</v>
      </c>
      <c r="DQ53" s="33">
        <v>0.3785</v>
      </c>
      <c r="DR53" s="33">
        <v>0.246</v>
      </c>
      <c r="DS53" s="33">
        <v>0.27050000000000002</v>
      </c>
      <c r="DT53" s="33">
        <v>0.35220000000000001</v>
      </c>
      <c r="DU53" s="20"/>
      <c r="DX53" s="15"/>
      <c r="DY53" s="1">
        <f t="shared" si="1"/>
        <v>11</v>
      </c>
      <c r="DZ53" s="33">
        <v>0.31480000000000002</v>
      </c>
      <c r="EA53" s="33">
        <v>0.32890000000000003</v>
      </c>
      <c r="EB53" s="33">
        <v>0.3619</v>
      </c>
      <c r="EC53" s="33">
        <v>0.37690000000000001</v>
      </c>
      <c r="ED53" s="33">
        <v>0.37840000000000001</v>
      </c>
      <c r="EE53" s="33">
        <v>0.57540000000000002</v>
      </c>
      <c r="EF53" s="33">
        <v>0.3634</v>
      </c>
      <c r="EG53" s="33">
        <v>0.36359999999999998</v>
      </c>
      <c r="EH53" s="33">
        <v>0.3896</v>
      </c>
      <c r="EI53" s="20"/>
    </row>
    <row r="54" spans="1:139">
      <c r="A54" s="91"/>
      <c r="B54" s="2">
        <f t="shared" si="2"/>
        <v>12</v>
      </c>
      <c r="C54" s="69">
        <v>0.48980000000000001</v>
      </c>
      <c r="D54" s="69">
        <v>0.31730000000000003</v>
      </c>
      <c r="E54" s="29">
        <v>0.97850000000000004</v>
      </c>
      <c r="F54" s="29">
        <v>0</v>
      </c>
      <c r="G54" s="29">
        <v>0.49990000000000001</v>
      </c>
      <c r="H54" s="29">
        <v>0.49990000000000001</v>
      </c>
      <c r="I54" s="29"/>
      <c r="J54" s="29"/>
      <c r="K54" s="29">
        <v>0</v>
      </c>
      <c r="L54" s="29">
        <v>0</v>
      </c>
      <c r="M54" s="29"/>
      <c r="N54" s="29"/>
      <c r="Q54" s="1">
        <f t="shared" si="0"/>
        <v>12</v>
      </c>
      <c r="R54" s="69">
        <v>0.4723</v>
      </c>
      <c r="S54" s="69">
        <v>0.28060000000000002</v>
      </c>
      <c r="T54" s="29">
        <v>0.42049999999999998</v>
      </c>
      <c r="U54" s="29">
        <v>0.4042</v>
      </c>
      <c r="AD54" s="20"/>
      <c r="AG54" s="2">
        <f t="shared" si="3"/>
        <v>12</v>
      </c>
      <c r="AH54" s="69">
        <v>0.47870000000000001</v>
      </c>
      <c r="AI54" s="29"/>
      <c r="AJ54" s="29">
        <v>0.49890000000000001</v>
      </c>
      <c r="AK54" s="29"/>
      <c r="AL54" s="29">
        <v>0.50670000000000004</v>
      </c>
      <c r="AM54" s="29"/>
      <c r="AN54" s="29"/>
      <c r="AO54" s="29"/>
      <c r="AP54" s="29">
        <v>0</v>
      </c>
      <c r="AQ54" s="29"/>
      <c r="AR54" s="29"/>
      <c r="AS54" s="29"/>
      <c r="AV54" s="1">
        <f t="shared" si="4"/>
        <v>12</v>
      </c>
      <c r="AW54" s="69">
        <v>0.4642</v>
      </c>
      <c r="AX54" s="29"/>
      <c r="AY54" s="29">
        <v>0.49930000000000002</v>
      </c>
      <c r="AZ54" s="29"/>
      <c r="BI54" s="20"/>
      <c r="BM54" s="15"/>
      <c r="BN54" s="1">
        <f t="shared" si="5"/>
        <v>12</v>
      </c>
      <c r="BO54" s="33">
        <v>0.49990000000000001</v>
      </c>
      <c r="BP54" s="33">
        <v>0.54139999999999999</v>
      </c>
      <c r="BQ54" s="33">
        <v>0.50919999999999999</v>
      </c>
      <c r="BR54" s="29">
        <v>0.77759999999999996</v>
      </c>
      <c r="BS54" s="29">
        <v>0.84699999999999998</v>
      </c>
      <c r="BT54" s="29">
        <v>0.47639999999999999</v>
      </c>
      <c r="BU54" s="29">
        <v>0.49930000000000002</v>
      </c>
      <c r="BV54" s="29">
        <v>0.39360000000000001</v>
      </c>
      <c r="BW54" s="29">
        <v>0.3508</v>
      </c>
      <c r="BX54" s="29">
        <v>0.3503</v>
      </c>
      <c r="BY54" s="29">
        <v>0.49049999999999999</v>
      </c>
      <c r="BZ54" s="29">
        <v>0.32969999999999999</v>
      </c>
      <c r="CB54" s="1">
        <f t="shared" si="6"/>
        <v>12</v>
      </c>
      <c r="CC54" s="69">
        <v>0.57050000000000001</v>
      </c>
      <c r="CD54" s="29">
        <v>0.74490000000000001</v>
      </c>
      <c r="CE54" s="29">
        <v>0.43409999999999999</v>
      </c>
      <c r="CF54" s="69"/>
      <c r="CG54" s="33"/>
      <c r="CH54" s="33"/>
      <c r="CI54" s="20"/>
      <c r="CK54" s="15"/>
      <c r="CL54" s="1">
        <f t="shared" si="7"/>
        <v>12</v>
      </c>
      <c r="CM54" s="29"/>
      <c r="CN54" s="29"/>
      <c r="CO54" s="29"/>
      <c r="CP54" s="29">
        <v>1</v>
      </c>
      <c r="CQ54" s="29">
        <v>1</v>
      </c>
      <c r="CR54" s="29">
        <v>0.84450000000000003</v>
      </c>
      <c r="CS54" s="29">
        <v>1</v>
      </c>
      <c r="CT54" s="29">
        <v>0.93700000000000006</v>
      </c>
      <c r="CU54" s="29">
        <v>0.86770000000000003</v>
      </c>
      <c r="CV54" s="29">
        <v>1</v>
      </c>
      <c r="CW54" s="29">
        <v>0.99960000000000004</v>
      </c>
      <c r="CX54" s="29">
        <v>0.75119999999999998</v>
      </c>
      <c r="DA54" s="1">
        <f t="shared" si="8"/>
        <v>12</v>
      </c>
      <c r="DB54" s="69">
        <v>1</v>
      </c>
      <c r="DC54" s="29">
        <v>1</v>
      </c>
      <c r="DD54" s="29">
        <v>0.79900000000000004</v>
      </c>
      <c r="DE54" s="69"/>
      <c r="DF54" s="33"/>
      <c r="DG54" s="33"/>
      <c r="DH54" s="20"/>
      <c r="DJ54" s="15"/>
      <c r="DK54" s="1">
        <f t="shared" si="9"/>
        <v>12</v>
      </c>
      <c r="DL54" s="29">
        <v>0.2379</v>
      </c>
      <c r="DM54" s="29">
        <v>0.26040000000000002</v>
      </c>
      <c r="DN54" s="33">
        <v>0.32329999999999998</v>
      </c>
      <c r="DO54" s="33">
        <v>0.36120000000000002</v>
      </c>
      <c r="DP54" s="33">
        <v>0.37390000000000001</v>
      </c>
      <c r="DQ54" s="33">
        <v>0.42749999999999999</v>
      </c>
      <c r="DR54" s="33">
        <v>0.27300000000000002</v>
      </c>
      <c r="DS54" s="33">
        <v>0.32269999999999999</v>
      </c>
      <c r="DT54" s="33">
        <v>0.3669</v>
      </c>
      <c r="DU54" s="20"/>
      <c r="DX54" s="15"/>
      <c r="DY54" s="1">
        <f t="shared" si="1"/>
        <v>12</v>
      </c>
      <c r="DZ54" s="33">
        <v>0.3468</v>
      </c>
      <c r="EA54" s="33">
        <v>0.35659999999999997</v>
      </c>
      <c r="EB54" s="33">
        <v>0.41070000000000001</v>
      </c>
      <c r="EC54" s="33">
        <v>0.39150000000000001</v>
      </c>
      <c r="ED54" s="33">
        <v>0.40179999999999999</v>
      </c>
      <c r="EE54" s="33">
        <v>0.86519999999999997</v>
      </c>
      <c r="EF54" s="33">
        <v>0.36359999999999998</v>
      </c>
      <c r="EG54" s="33">
        <v>0.3639</v>
      </c>
      <c r="EH54" s="33">
        <v>0.55149999999999999</v>
      </c>
      <c r="EI54" s="20"/>
    </row>
    <row r="55" spans="1:139">
      <c r="A55" s="91"/>
      <c r="B55" s="2">
        <f t="shared" si="2"/>
        <v>13</v>
      </c>
      <c r="C55" s="69">
        <v>0.50090000000000001</v>
      </c>
      <c r="D55" s="69">
        <v>0.34720000000000001</v>
      </c>
      <c r="E55" s="29">
        <v>1</v>
      </c>
      <c r="F55" s="29">
        <v>0</v>
      </c>
      <c r="G55" s="29">
        <v>0.49990000000000001</v>
      </c>
      <c r="H55" s="29">
        <v>0.49990000000000001</v>
      </c>
      <c r="I55" s="29"/>
      <c r="J55" s="29"/>
      <c r="K55" s="29">
        <v>0</v>
      </c>
      <c r="L55" s="29">
        <v>0</v>
      </c>
      <c r="M55" s="29"/>
      <c r="N55" s="29"/>
      <c r="Q55" s="1">
        <f t="shared" si="0"/>
        <v>13</v>
      </c>
      <c r="R55" s="69">
        <v>0.49080000000000001</v>
      </c>
      <c r="S55" s="69">
        <v>0.31490000000000001</v>
      </c>
      <c r="T55" s="29">
        <v>0.4622</v>
      </c>
      <c r="U55" s="29">
        <v>0.44230000000000003</v>
      </c>
      <c r="AD55" s="20"/>
      <c r="AG55" s="2">
        <f t="shared" si="3"/>
        <v>13</v>
      </c>
      <c r="AH55" s="69">
        <v>0.50509999999999999</v>
      </c>
      <c r="AI55" s="29"/>
      <c r="AJ55" s="29">
        <v>0.54979999999999996</v>
      </c>
      <c r="AK55" s="29"/>
      <c r="AL55" s="29">
        <v>0.54490000000000005</v>
      </c>
      <c r="AM55" s="29"/>
      <c r="AN55" s="29"/>
      <c r="AO55" s="29"/>
      <c r="AP55" s="29">
        <v>0</v>
      </c>
      <c r="AQ55" s="29"/>
      <c r="AR55" s="29"/>
      <c r="AS55" s="29"/>
      <c r="AV55" s="1">
        <f t="shared" si="4"/>
        <v>13</v>
      </c>
      <c r="AW55" s="69">
        <v>0.48880000000000001</v>
      </c>
      <c r="AX55" s="29"/>
      <c r="AY55" s="29">
        <v>0.51470000000000005</v>
      </c>
      <c r="AZ55" s="29"/>
      <c r="BI55" s="20"/>
      <c r="BM55" s="15"/>
      <c r="BN55" s="1">
        <f t="shared" si="5"/>
        <v>13</v>
      </c>
      <c r="BO55" s="33">
        <v>0.50270000000000004</v>
      </c>
      <c r="BP55" s="33">
        <v>0.66949999999999998</v>
      </c>
      <c r="BQ55" s="33">
        <v>0.57030000000000003</v>
      </c>
      <c r="BR55" s="29">
        <v>0.84350000000000003</v>
      </c>
      <c r="BS55" s="29">
        <v>0.93330000000000002</v>
      </c>
      <c r="BT55" s="29">
        <v>0.51029999999999998</v>
      </c>
      <c r="BU55" s="29">
        <v>0.4995</v>
      </c>
      <c r="BV55" s="29">
        <v>0.41639999999999999</v>
      </c>
      <c r="BW55" s="29">
        <v>0.36499999999999999</v>
      </c>
      <c r="BX55" s="29">
        <v>0.38240000000000002</v>
      </c>
      <c r="BY55" s="29">
        <v>0.49880000000000002</v>
      </c>
      <c r="BZ55" s="29">
        <v>0.35460000000000003</v>
      </c>
      <c r="CB55" s="1">
        <f t="shared" si="6"/>
        <v>13</v>
      </c>
      <c r="CC55" s="6"/>
      <c r="CD55" s="29">
        <v>0.82079999999999997</v>
      </c>
      <c r="CE55" s="29">
        <v>0.47289999999999999</v>
      </c>
      <c r="CF55" s="69"/>
      <c r="CG55" s="33"/>
      <c r="CH55" s="33"/>
      <c r="CI55" s="20"/>
      <c r="CK55" s="15"/>
      <c r="CL55" s="1">
        <f t="shared" si="7"/>
        <v>13</v>
      </c>
      <c r="CM55" s="29"/>
      <c r="CN55" s="29"/>
      <c r="CO55" s="29"/>
      <c r="CP55" s="29">
        <v>1</v>
      </c>
      <c r="CQ55" s="29">
        <v>1</v>
      </c>
      <c r="CR55" s="29">
        <v>0.89280000000000004</v>
      </c>
      <c r="CS55" s="29">
        <v>1</v>
      </c>
      <c r="CT55" s="29">
        <v>0.95940000000000003</v>
      </c>
      <c r="CU55" s="29">
        <v>0.88109999999999999</v>
      </c>
      <c r="CV55" s="29">
        <v>1</v>
      </c>
      <c r="CW55" s="29">
        <v>0.99960000000000004</v>
      </c>
      <c r="CX55" s="29">
        <v>0.79500000000000004</v>
      </c>
      <c r="DA55" s="1">
        <f t="shared" si="8"/>
        <v>13</v>
      </c>
      <c r="DB55" s="69">
        <v>1</v>
      </c>
      <c r="DC55" s="29">
        <v>1</v>
      </c>
      <c r="DD55" s="29">
        <v>0.85589999999999999</v>
      </c>
      <c r="DE55" s="69"/>
      <c r="DF55" s="33"/>
      <c r="DG55" s="33"/>
      <c r="DH55" s="20"/>
      <c r="DJ55" s="15"/>
      <c r="DK55" s="1">
        <f t="shared" si="9"/>
        <v>13</v>
      </c>
      <c r="DL55" s="29">
        <v>0.26369999999999999</v>
      </c>
      <c r="DM55" s="29">
        <v>0.28699999999999998</v>
      </c>
      <c r="DN55" s="33">
        <v>0.36680000000000001</v>
      </c>
      <c r="DO55" s="33">
        <v>0.37409999999999999</v>
      </c>
      <c r="DP55" s="33">
        <v>0.37480000000000002</v>
      </c>
      <c r="DQ55" s="33">
        <v>0.63949999999999996</v>
      </c>
      <c r="DR55" s="33">
        <v>0.32740000000000002</v>
      </c>
      <c r="DS55" s="33">
        <v>0.35899999999999999</v>
      </c>
      <c r="DT55" s="33">
        <v>0.4214</v>
      </c>
      <c r="DU55" s="20"/>
      <c r="DX55" s="15"/>
      <c r="DY55" s="1">
        <f t="shared" si="1"/>
        <v>13</v>
      </c>
      <c r="DZ55" s="33">
        <v>0.37080000000000002</v>
      </c>
      <c r="EA55" s="33">
        <v>0.3755</v>
      </c>
      <c r="EB55" s="33">
        <v>0.48949999999999999</v>
      </c>
      <c r="EC55" s="33">
        <v>0.45029999999999998</v>
      </c>
      <c r="ED55" s="33">
        <v>0.49149999999999999</v>
      </c>
      <c r="EE55" s="33">
        <v>0.98699999999999999</v>
      </c>
      <c r="EF55" s="33">
        <v>0.36759999999999998</v>
      </c>
      <c r="EG55" s="33">
        <v>0.37090000000000001</v>
      </c>
      <c r="EH55" s="33">
        <v>0.83379999999999999</v>
      </c>
      <c r="EI55" s="20"/>
    </row>
    <row r="56" spans="1:139">
      <c r="A56" s="91"/>
      <c r="B56" s="2">
        <f t="shared" si="2"/>
        <v>14</v>
      </c>
      <c r="C56" s="69">
        <v>0.51129999999999998</v>
      </c>
      <c r="D56" s="69">
        <v>0.37509999999999999</v>
      </c>
      <c r="E56" s="29">
        <v>1</v>
      </c>
      <c r="F56" s="29">
        <v>0</v>
      </c>
      <c r="G56" s="29">
        <v>0.50180000000000002</v>
      </c>
      <c r="H56" s="29">
        <v>0.50090000000000001</v>
      </c>
      <c r="I56" s="29"/>
      <c r="J56" s="29"/>
      <c r="K56" s="29">
        <v>0</v>
      </c>
      <c r="L56" s="29">
        <v>0</v>
      </c>
      <c r="M56" s="29"/>
      <c r="N56" s="29"/>
      <c r="Q56" s="1">
        <f t="shared" si="0"/>
        <v>14</v>
      </c>
      <c r="R56" s="69">
        <v>0.49930000000000002</v>
      </c>
      <c r="S56" s="69">
        <v>0.34320000000000001</v>
      </c>
      <c r="T56" s="29">
        <v>0.4884</v>
      </c>
      <c r="U56" s="29">
        <v>0.47449999999999998</v>
      </c>
      <c r="AD56" s="20"/>
      <c r="AG56" s="2">
        <f t="shared" si="3"/>
        <v>14</v>
      </c>
      <c r="AH56" s="69">
        <v>0.54910000000000003</v>
      </c>
      <c r="AI56" s="29"/>
      <c r="AJ56" s="29">
        <v>0.59650000000000003</v>
      </c>
      <c r="AK56" s="29"/>
      <c r="AL56" s="29">
        <v>0.65059999999999996</v>
      </c>
      <c r="AM56" s="29"/>
      <c r="AN56" s="29"/>
      <c r="AO56" s="29"/>
      <c r="AP56" s="29">
        <v>1E-4</v>
      </c>
      <c r="AQ56" s="29"/>
      <c r="AR56" s="29"/>
      <c r="AS56" s="29"/>
      <c r="AV56" s="1">
        <f t="shared" si="4"/>
        <v>14</v>
      </c>
      <c r="AW56" s="69">
        <v>0.50390000000000001</v>
      </c>
      <c r="AX56" s="29"/>
      <c r="AY56" s="29">
        <v>0.54969999999999997</v>
      </c>
      <c r="AZ56" s="29"/>
      <c r="BI56" s="20"/>
      <c r="BM56" s="15"/>
      <c r="BN56" s="1">
        <f t="shared" si="5"/>
        <v>14</v>
      </c>
      <c r="BO56" s="33">
        <v>0.52210000000000001</v>
      </c>
      <c r="BP56" s="33">
        <v>0.84989999999999999</v>
      </c>
      <c r="BQ56" s="33">
        <v>0.72770000000000001</v>
      </c>
      <c r="BR56" s="29">
        <v>0.90669999999999995</v>
      </c>
      <c r="BS56" s="29">
        <v>0.96760000000000002</v>
      </c>
      <c r="BT56" s="29">
        <v>0.55200000000000005</v>
      </c>
      <c r="BU56" s="29">
        <v>0.49980000000000002</v>
      </c>
      <c r="BV56" s="29">
        <v>0.43630000000000002</v>
      </c>
      <c r="BW56" s="29">
        <v>0.38269999999999998</v>
      </c>
      <c r="BX56" s="29">
        <v>0.43080000000000002</v>
      </c>
      <c r="BY56" s="29">
        <v>0.49980000000000002</v>
      </c>
      <c r="BZ56" s="29">
        <v>0.37990000000000002</v>
      </c>
      <c r="CB56" s="1">
        <f t="shared" si="6"/>
        <v>14</v>
      </c>
      <c r="CC56" s="69">
        <v>0.68500000000000005</v>
      </c>
      <c r="CD56" s="29">
        <v>0.88619999999999999</v>
      </c>
      <c r="CE56" s="29">
        <v>0.50619999999999998</v>
      </c>
      <c r="CF56" s="69"/>
      <c r="CG56" s="33"/>
      <c r="CH56" s="33"/>
      <c r="CI56" s="20"/>
      <c r="CK56" s="15"/>
      <c r="CL56" s="1">
        <f t="shared" si="7"/>
        <v>14</v>
      </c>
      <c r="CM56" s="29"/>
      <c r="CN56" s="29"/>
      <c r="CO56" s="29"/>
      <c r="CP56" s="29">
        <v>1</v>
      </c>
      <c r="CQ56" s="29">
        <v>1</v>
      </c>
      <c r="CR56" s="29">
        <v>0.92420000000000002</v>
      </c>
      <c r="CS56" s="29">
        <v>1</v>
      </c>
      <c r="CT56" s="29">
        <v>0.97319999999999995</v>
      </c>
      <c r="CU56" s="29">
        <v>0.88439999999999996</v>
      </c>
      <c r="CV56" s="29">
        <v>1</v>
      </c>
      <c r="CW56" s="29">
        <v>0.99970000000000003</v>
      </c>
      <c r="CX56" s="29">
        <v>0.84140000000000004</v>
      </c>
      <c r="DA56" s="1">
        <f t="shared" si="8"/>
        <v>14</v>
      </c>
      <c r="DB56" s="69">
        <v>1</v>
      </c>
      <c r="DC56" s="29">
        <v>1</v>
      </c>
      <c r="DD56" s="29">
        <v>0.89539999999999997</v>
      </c>
      <c r="DE56" s="69"/>
      <c r="DF56" s="33"/>
      <c r="DG56" s="33"/>
      <c r="DH56" s="20"/>
      <c r="DJ56" s="15"/>
      <c r="DK56" s="1">
        <f t="shared" si="9"/>
        <v>14</v>
      </c>
      <c r="DL56" s="29">
        <v>0.29210000000000003</v>
      </c>
      <c r="DM56" s="29">
        <v>0.3165</v>
      </c>
      <c r="DN56" s="33">
        <v>0.42299999999999999</v>
      </c>
      <c r="DO56" s="33">
        <v>0.37490000000000001</v>
      </c>
      <c r="DP56" s="33">
        <v>0.376</v>
      </c>
      <c r="DQ56" s="33">
        <v>0.90890000000000004</v>
      </c>
      <c r="DR56" s="33">
        <v>0.35980000000000001</v>
      </c>
      <c r="DS56" s="33">
        <v>0.36359999999999998</v>
      </c>
      <c r="DT56" s="33">
        <v>0.62880000000000003</v>
      </c>
      <c r="DU56" s="20"/>
      <c r="DX56" s="15"/>
      <c r="DY56" s="1">
        <f t="shared" si="1"/>
        <v>14</v>
      </c>
      <c r="DZ56" s="33">
        <v>0.39150000000000001</v>
      </c>
      <c r="EA56" s="33">
        <v>0.39279999999999998</v>
      </c>
      <c r="EB56" s="33">
        <v>0.63590000000000002</v>
      </c>
      <c r="EC56" s="33">
        <v>0.58050000000000002</v>
      </c>
      <c r="ED56" s="33">
        <v>0.66239999999999999</v>
      </c>
      <c r="EE56" s="33">
        <v>0.99950000000000006</v>
      </c>
      <c r="EF56" s="33">
        <v>0.38969999999999999</v>
      </c>
      <c r="EG56" s="33">
        <v>0.40689999999999998</v>
      </c>
      <c r="EH56" s="33">
        <v>0.98299999999999998</v>
      </c>
      <c r="EI56" s="20"/>
    </row>
    <row r="57" spans="1:139">
      <c r="A57" s="91"/>
      <c r="B57" s="2">
        <f t="shared" si="2"/>
        <v>15</v>
      </c>
      <c r="C57" s="69">
        <v>0.53559999999999997</v>
      </c>
      <c r="D57" s="69">
        <v>0.41010000000000002</v>
      </c>
      <c r="E57" s="29">
        <v>1</v>
      </c>
      <c r="F57" s="29">
        <v>0</v>
      </c>
      <c r="G57" s="29">
        <v>0.53380000000000005</v>
      </c>
      <c r="H57" s="29">
        <v>0.53380000000000005</v>
      </c>
      <c r="I57" s="29"/>
      <c r="J57" s="29"/>
      <c r="K57" s="29">
        <v>0</v>
      </c>
      <c r="L57" s="29">
        <v>0</v>
      </c>
      <c r="M57" s="29"/>
      <c r="N57" s="29"/>
      <c r="Q57" s="1">
        <f t="shared" si="0"/>
        <v>15</v>
      </c>
      <c r="R57" s="69">
        <v>0.50519999999999998</v>
      </c>
      <c r="S57" s="69">
        <v>0.3735</v>
      </c>
      <c r="T57" s="29">
        <v>0.49969999999999998</v>
      </c>
      <c r="U57" s="29">
        <v>0.49259999999999998</v>
      </c>
      <c r="AD57" s="20"/>
      <c r="AG57" s="2">
        <f t="shared" si="3"/>
        <v>15</v>
      </c>
      <c r="AH57" s="69">
        <v>0.59599999999999997</v>
      </c>
      <c r="AI57" s="29"/>
      <c r="AJ57" s="29">
        <v>0.64929999999999999</v>
      </c>
      <c r="AK57" s="29"/>
      <c r="AL57" s="29">
        <v>0.83040000000000003</v>
      </c>
      <c r="AM57" s="29"/>
      <c r="AN57" s="29"/>
      <c r="AO57" s="29"/>
      <c r="AP57" s="29">
        <v>4.0000000000000002E-4</v>
      </c>
      <c r="AQ57" s="29"/>
      <c r="AR57" s="29"/>
      <c r="AS57" s="29"/>
      <c r="AV57" s="1">
        <f t="shared" si="4"/>
        <v>15</v>
      </c>
      <c r="AW57" s="69">
        <v>0.51770000000000005</v>
      </c>
      <c r="AX57" s="29"/>
      <c r="AY57" s="29">
        <v>0.62560000000000004</v>
      </c>
      <c r="AZ57" s="29"/>
      <c r="BI57" s="20"/>
      <c r="BM57" s="15"/>
      <c r="BN57" s="1">
        <f t="shared" si="5"/>
        <v>15</v>
      </c>
      <c r="BO57" s="33">
        <v>0.62129999999999996</v>
      </c>
      <c r="BP57" s="33">
        <v>0.9587</v>
      </c>
      <c r="BQ57" s="33">
        <v>0.91120000000000001</v>
      </c>
      <c r="BR57" s="29">
        <v>0.95720000000000005</v>
      </c>
      <c r="BS57" s="29">
        <v>0.99350000000000005</v>
      </c>
      <c r="BT57" s="29">
        <v>0.58709999999999996</v>
      </c>
      <c r="BU57" s="29">
        <v>0.50249999999999995</v>
      </c>
      <c r="BV57" s="29">
        <v>0.45429999999999998</v>
      </c>
      <c r="BW57" s="29">
        <v>0.40089999999999998</v>
      </c>
      <c r="BX57" s="29">
        <v>0.47360000000000002</v>
      </c>
      <c r="BY57" s="29">
        <v>0.49980000000000002</v>
      </c>
      <c r="BZ57" s="29">
        <v>0.3982</v>
      </c>
      <c r="CB57" s="1">
        <f t="shared" si="6"/>
        <v>15</v>
      </c>
      <c r="CC57" s="69">
        <v>0.75060000000000004</v>
      </c>
      <c r="CD57" s="29">
        <v>0.93820000000000003</v>
      </c>
      <c r="CE57" s="29">
        <v>0.54659999999999997</v>
      </c>
      <c r="CF57" s="69"/>
      <c r="CG57" s="33"/>
      <c r="CH57" s="33"/>
      <c r="CI57" s="20"/>
      <c r="CK57" s="15"/>
      <c r="CL57" s="1">
        <f t="shared" si="7"/>
        <v>15</v>
      </c>
      <c r="CM57" s="29"/>
      <c r="CN57" s="29"/>
      <c r="CO57" s="29"/>
      <c r="CP57" s="29">
        <v>1</v>
      </c>
      <c r="CQ57" s="29">
        <v>1</v>
      </c>
      <c r="CR57" s="29">
        <v>0.94920000000000004</v>
      </c>
      <c r="CS57" s="29">
        <v>1</v>
      </c>
      <c r="CT57" s="29">
        <v>0.98480000000000001</v>
      </c>
      <c r="CU57" s="29">
        <v>0.90590000000000004</v>
      </c>
      <c r="CV57" s="29">
        <v>1</v>
      </c>
      <c r="CW57" s="29">
        <v>0.99990000000000001</v>
      </c>
      <c r="CX57" s="29">
        <v>0.90229999999999999</v>
      </c>
      <c r="DA57" s="1">
        <f t="shared" si="8"/>
        <v>15</v>
      </c>
      <c r="DB57" s="69">
        <v>1</v>
      </c>
      <c r="DC57" s="29">
        <v>1</v>
      </c>
      <c r="DD57" s="29">
        <v>0.93489999999999995</v>
      </c>
      <c r="DE57" s="69"/>
      <c r="DF57" s="33"/>
      <c r="DG57" s="33"/>
      <c r="DH57" s="20"/>
      <c r="DJ57" s="15"/>
      <c r="DK57" s="1">
        <f t="shared" si="9"/>
        <v>15</v>
      </c>
      <c r="DL57" s="29">
        <v>0.32419999999999999</v>
      </c>
      <c r="DM57" s="29">
        <v>0.3453</v>
      </c>
      <c r="DN57" s="33">
        <v>0.51349999999999996</v>
      </c>
      <c r="DO57" s="33">
        <v>0.37590000000000001</v>
      </c>
      <c r="DP57" s="33">
        <v>0.3795</v>
      </c>
      <c r="DQ57" s="33">
        <v>0.99309999999999998</v>
      </c>
      <c r="DR57" s="33">
        <v>0.36359999999999998</v>
      </c>
      <c r="DS57" s="33">
        <v>0.36359999999999998</v>
      </c>
      <c r="DT57" s="33">
        <v>0.8952</v>
      </c>
      <c r="DU57" s="20"/>
      <c r="DX57" s="15"/>
      <c r="DY57" s="1">
        <f t="shared" si="1"/>
        <v>15</v>
      </c>
      <c r="DZ57" s="33">
        <v>0.4244</v>
      </c>
      <c r="EA57" s="33">
        <v>0.42320000000000002</v>
      </c>
      <c r="EB57" s="33">
        <v>0.80920000000000003</v>
      </c>
      <c r="EC57" s="33">
        <v>0.74990000000000001</v>
      </c>
      <c r="ED57" s="33">
        <v>0.84499999999999997</v>
      </c>
      <c r="EE57" s="33">
        <v>1</v>
      </c>
      <c r="EF57" s="33">
        <v>0.45529999999999998</v>
      </c>
      <c r="EG57" s="33">
        <v>0.504</v>
      </c>
      <c r="EH57" s="33">
        <v>0.99970000000000003</v>
      </c>
      <c r="EI57" s="20"/>
    </row>
    <row r="58" spans="1:139">
      <c r="A58" s="91"/>
      <c r="B58" s="2">
        <f t="shared" si="2"/>
        <v>16</v>
      </c>
      <c r="C58" s="69">
        <v>0.57420000000000004</v>
      </c>
      <c r="D58" s="69">
        <v>0.44790000000000002</v>
      </c>
      <c r="E58" s="29">
        <v>1</v>
      </c>
      <c r="F58" s="29">
        <v>6.0000000000000001E-3</v>
      </c>
      <c r="G58" s="29">
        <v>0.72240000000000004</v>
      </c>
      <c r="H58" s="29">
        <v>0.73799999999999999</v>
      </c>
      <c r="I58" s="29"/>
      <c r="J58" s="29"/>
      <c r="K58" s="29">
        <v>0</v>
      </c>
      <c r="L58" s="29">
        <v>0</v>
      </c>
      <c r="M58" s="29"/>
      <c r="N58" s="29"/>
      <c r="Q58" s="1">
        <f t="shared" si="0"/>
        <v>16</v>
      </c>
      <c r="R58" s="69">
        <v>0.51800000000000002</v>
      </c>
      <c r="S58" s="69">
        <v>0.41299999999999998</v>
      </c>
      <c r="T58" s="29">
        <v>0.50539999999999996</v>
      </c>
      <c r="U58" s="29">
        <v>0.49809999999999999</v>
      </c>
      <c r="AD58" s="20"/>
      <c r="AG58" s="2">
        <f t="shared" si="3"/>
        <v>16</v>
      </c>
      <c r="AH58" s="69">
        <v>0.65610000000000002</v>
      </c>
      <c r="AI58" s="29"/>
      <c r="AJ58" s="29">
        <v>0.72609999999999997</v>
      </c>
      <c r="AK58" s="29"/>
      <c r="AL58" s="29">
        <v>0.95989999999999998</v>
      </c>
      <c r="AM58" s="29"/>
      <c r="AN58" s="29"/>
      <c r="AO58" s="29"/>
      <c r="AP58" s="29">
        <v>1.8E-3</v>
      </c>
      <c r="AQ58" s="29"/>
      <c r="AR58" s="29"/>
      <c r="AS58" s="29"/>
      <c r="AV58" s="1">
        <f t="shared" si="4"/>
        <v>16</v>
      </c>
      <c r="AW58" s="69">
        <v>0.54490000000000005</v>
      </c>
      <c r="AX58" s="29"/>
      <c r="AY58" s="29">
        <v>0.75129999999999997</v>
      </c>
      <c r="AZ58" s="29"/>
      <c r="BI58" s="20"/>
      <c r="BM58" s="15"/>
      <c r="BN58" s="1">
        <f t="shared" si="5"/>
        <v>16</v>
      </c>
      <c r="BO58" s="33">
        <v>0.80310000000000004</v>
      </c>
      <c r="BP58" s="33">
        <v>0.99429999999999996</v>
      </c>
      <c r="BQ58" s="33">
        <v>0.98970000000000002</v>
      </c>
      <c r="BR58" s="29">
        <v>0.98729999999999996</v>
      </c>
      <c r="BS58" s="29">
        <v>0.99950000000000006</v>
      </c>
      <c r="BT58" s="29">
        <v>0.62860000000000005</v>
      </c>
      <c r="BU58" s="29">
        <v>0.50619999999999998</v>
      </c>
      <c r="BV58" s="29">
        <v>0.46700000000000003</v>
      </c>
      <c r="BW58" s="29">
        <v>0.41749999999999998</v>
      </c>
      <c r="BX58" s="29">
        <v>0.49249999999999999</v>
      </c>
      <c r="BY58" s="29">
        <v>0.50309999999999999</v>
      </c>
      <c r="BZ58" s="29">
        <v>0.41620000000000001</v>
      </c>
      <c r="CB58" s="1">
        <f t="shared" si="6"/>
        <v>16</v>
      </c>
      <c r="CC58" s="69">
        <v>0.80279999999999996</v>
      </c>
      <c r="CD58" s="29">
        <v>0.96960000000000002</v>
      </c>
      <c r="CE58" s="29">
        <v>0.58040000000000003</v>
      </c>
      <c r="CF58" s="69"/>
      <c r="CG58" s="33"/>
      <c r="CH58" s="33"/>
      <c r="CI58" s="20"/>
      <c r="CK58" s="15"/>
      <c r="CL58" s="1">
        <f t="shared" si="7"/>
        <v>16</v>
      </c>
      <c r="CM58" s="29"/>
      <c r="CN58" s="29"/>
      <c r="CO58" s="29"/>
      <c r="CP58" s="29">
        <v>1</v>
      </c>
      <c r="CQ58" s="29">
        <v>1</v>
      </c>
      <c r="CR58" s="29">
        <v>0.97170000000000001</v>
      </c>
      <c r="CS58" s="29">
        <v>1</v>
      </c>
      <c r="CT58" s="29">
        <v>0.99280000000000002</v>
      </c>
      <c r="CU58" s="29">
        <v>0.91080000000000005</v>
      </c>
      <c r="CV58" s="29">
        <v>1</v>
      </c>
      <c r="CW58" s="29">
        <v>1</v>
      </c>
      <c r="CX58" s="29">
        <v>0.95379999999999998</v>
      </c>
      <c r="DA58" s="1">
        <f t="shared" si="8"/>
        <v>16</v>
      </c>
      <c r="DB58" s="69">
        <v>1</v>
      </c>
      <c r="DC58" s="29">
        <v>1</v>
      </c>
      <c r="DD58" s="29">
        <v>0.96130000000000004</v>
      </c>
      <c r="DE58" s="69"/>
      <c r="DF58" s="33"/>
      <c r="DG58" s="33"/>
      <c r="DH58" s="20"/>
      <c r="DJ58" s="15"/>
      <c r="DK58" s="1">
        <f t="shared" si="9"/>
        <v>16</v>
      </c>
      <c r="DL58" s="29">
        <v>0.35060000000000002</v>
      </c>
      <c r="DM58" s="29">
        <v>0.3634</v>
      </c>
      <c r="DN58" s="33">
        <v>0.68059999999999998</v>
      </c>
      <c r="DO58" s="33">
        <v>0.38240000000000002</v>
      </c>
      <c r="DP58" s="33">
        <v>0.40150000000000002</v>
      </c>
      <c r="DQ58" s="33">
        <v>0.99990000000000001</v>
      </c>
      <c r="DR58" s="33">
        <v>0.36370000000000002</v>
      </c>
      <c r="DS58" s="33">
        <v>0.36399999999999999</v>
      </c>
      <c r="DT58" s="33">
        <v>0.99229999999999996</v>
      </c>
      <c r="DU58" s="20"/>
      <c r="DX58" s="15"/>
      <c r="DY58" s="1">
        <f t="shared" si="1"/>
        <v>16</v>
      </c>
      <c r="DZ58" s="33">
        <v>0.48880000000000001</v>
      </c>
      <c r="EA58" s="33">
        <v>0.48670000000000002</v>
      </c>
      <c r="EB58" s="33">
        <v>0.92700000000000005</v>
      </c>
      <c r="EC58" s="33">
        <v>0.88370000000000004</v>
      </c>
      <c r="ED58" s="33">
        <v>0.96009999999999995</v>
      </c>
      <c r="EE58" s="33">
        <v>1</v>
      </c>
      <c r="EF58" s="33">
        <v>0.57999999999999996</v>
      </c>
      <c r="EG58" s="33">
        <v>0.66990000000000005</v>
      </c>
      <c r="EH58" s="33">
        <v>1</v>
      </c>
      <c r="EI58" s="20"/>
    </row>
    <row r="59" spans="1:139">
      <c r="A59" s="91"/>
      <c r="B59" s="2">
        <f t="shared" si="2"/>
        <v>17</v>
      </c>
      <c r="C59" s="69">
        <v>0.64159999999999995</v>
      </c>
      <c r="D59" s="69">
        <v>0.47839999999999999</v>
      </c>
      <c r="E59" s="29">
        <v>1</v>
      </c>
      <c r="F59" s="29">
        <v>5.5399999999999998E-2</v>
      </c>
      <c r="G59" s="29">
        <v>0.94499999999999995</v>
      </c>
      <c r="H59" s="29">
        <v>0.9496</v>
      </c>
      <c r="I59" s="29"/>
      <c r="J59" s="29"/>
      <c r="K59" s="29">
        <v>0</v>
      </c>
      <c r="L59" s="29">
        <v>0</v>
      </c>
      <c r="M59" s="29"/>
      <c r="N59" s="29"/>
      <c r="Q59" s="1">
        <f t="shared" si="0"/>
        <v>17</v>
      </c>
      <c r="R59" s="69">
        <v>0.55310000000000004</v>
      </c>
      <c r="S59" s="69">
        <v>0.4526</v>
      </c>
      <c r="T59" s="29">
        <v>0.52390000000000003</v>
      </c>
      <c r="U59" s="29">
        <v>0.49969999999999998</v>
      </c>
      <c r="AD59" s="20"/>
      <c r="AG59" s="2">
        <f t="shared" si="3"/>
        <v>17</v>
      </c>
      <c r="AH59" s="69">
        <v>0.72309999999999997</v>
      </c>
      <c r="AI59" s="29"/>
      <c r="AJ59" s="29">
        <v>0.8</v>
      </c>
      <c r="AK59" s="29"/>
      <c r="AL59" s="29">
        <v>0.99519999999999997</v>
      </c>
      <c r="AM59" s="29"/>
      <c r="AN59" s="29"/>
      <c r="AO59" s="29"/>
      <c r="AP59" s="29">
        <v>7.7000000000000002E-3</v>
      </c>
      <c r="AQ59" s="29"/>
      <c r="AR59" s="29"/>
      <c r="AS59" s="29"/>
      <c r="AV59" s="1">
        <f t="shared" si="4"/>
        <v>17</v>
      </c>
      <c r="AW59" s="69">
        <v>0.61170000000000002</v>
      </c>
      <c r="AX59" s="29"/>
      <c r="AY59" s="29">
        <v>0.85880000000000001</v>
      </c>
      <c r="AZ59" s="29"/>
      <c r="BI59" s="20"/>
      <c r="BM59" s="15"/>
      <c r="BN59" s="1">
        <f t="shared" si="5"/>
        <v>17</v>
      </c>
      <c r="BO59" s="33">
        <v>0.94</v>
      </c>
      <c r="BP59" s="33">
        <v>0.99939999999999996</v>
      </c>
      <c r="BQ59" s="33">
        <v>0.99970000000000003</v>
      </c>
      <c r="BR59" s="29">
        <v>0.99809999999999999</v>
      </c>
      <c r="BS59" s="29">
        <v>0.99970000000000003</v>
      </c>
      <c r="BT59" s="29">
        <v>0.66100000000000003</v>
      </c>
      <c r="BU59" s="29">
        <v>0.51600000000000001</v>
      </c>
      <c r="BV59" s="29">
        <v>0.47789999999999999</v>
      </c>
      <c r="BW59" s="29">
        <v>0.43219999999999997</v>
      </c>
      <c r="BX59" s="29">
        <v>0.49819999999999998</v>
      </c>
      <c r="BY59" s="29">
        <v>0.5232</v>
      </c>
      <c r="BZ59" s="29">
        <v>0.43569999999999998</v>
      </c>
      <c r="CB59" s="1">
        <f t="shared" si="6"/>
        <v>17</v>
      </c>
      <c r="CC59" s="69">
        <v>0.85229999999999995</v>
      </c>
      <c r="CD59" s="29">
        <v>0.98570000000000002</v>
      </c>
      <c r="CE59" s="29">
        <v>0.622</v>
      </c>
      <c r="CF59" s="69"/>
      <c r="CG59" s="33"/>
      <c r="CH59" s="33"/>
      <c r="CI59" s="20"/>
      <c r="CK59" s="15"/>
      <c r="CL59" s="1">
        <f t="shared" si="7"/>
        <v>17</v>
      </c>
      <c r="CM59" s="29"/>
      <c r="CN59" s="29"/>
      <c r="CO59" s="29"/>
      <c r="CP59" s="29">
        <v>1</v>
      </c>
      <c r="CQ59" s="29">
        <v>1</v>
      </c>
      <c r="CR59" s="29">
        <v>0.9839</v>
      </c>
      <c r="CS59" s="29">
        <v>1</v>
      </c>
      <c r="CT59" s="29">
        <v>0.99660000000000004</v>
      </c>
      <c r="CU59" s="29">
        <v>0.92179999999999995</v>
      </c>
      <c r="CV59" s="29">
        <v>1</v>
      </c>
      <c r="CW59" s="29">
        <v>1</v>
      </c>
      <c r="CX59" s="29">
        <v>0.98480000000000001</v>
      </c>
      <c r="DA59" s="1">
        <f t="shared" si="8"/>
        <v>17</v>
      </c>
      <c r="DB59" s="69">
        <v>1</v>
      </c>
      <c r="DC59" s="29">
        <v>1</v>
      </c>
      <c r="DD59" s="29">
        <v>0.98340000000000005</v>
      </c>
      <c r="DE59" s="69"/>
      <c r="DF59" s="33"/>
      <c r="DG59" s="33"/>
      <c r="DH59" s="20"/>
      <c r="DJ59" s="15"/>
      <c r="DK59" s="1">
        <f t="shared" si="9"/>
        <v>17</v>
      </c>
      <c r="DL59" s="29">
        <v>0.36770000000000003</v>
      </c>
      <c r="DM59" s="29">
        <v>0.37380000000000002</v>
      </c>
      <c r="DN59" s="33">
        <v>0.84330000000000005</v>
      </c>
      <c r="DO59" s="33">
        <v>0.39810000000000001</v>
      </c>
      <c r="DP59" s="33">
        <v>0.46429999999999999</v>
      </c>
      <c r="DQ59" s="33">
        <v>1</v>
      </c>
      <c r="DR59" s="33">
        <v>0.36509999999999998</v>
      </c>
      <c r="DS59" s="33">
        <v>0.36980000000000002</v>
      </c>
      <c r="DT59" s="33">
        <v>0.99990000000000001</v>
      </c>
      <c r="DU59" s="20"/>
      <c r="DX59" s="15"/>
      <c r="DY59" s="1">
        <f t="shared" si="1"/>
        <v>17</v>
      </c>
      <c r="DZ59" s="33">
        <v>0.58940000000000003</v>
      </c>
      <c r="EA59" s="33">
        <v>0.58789999999999998</v>
      </c>
      <c r="EB59" s="33">
        <v>0.97899999999999998</v>
      </c>
      <c r="EC59" s="33">
        <v>0.96509999999999996</v>
      </c>
      <c r="ED59" s="33">
        <v>0.99429999999999996</v>
      </c>
      <c r="EE59" s="33">
        <v>1</v>
      </c>
      <c r="EF59" s="33">
        <v>0.74299999999999999</v>
      </c>
      <c r="EG59" s="33">
        <v>0.84640000000000004</v>
      </c>
      <c r="EH59" s="33">
        <v>1</v>
      </c>
      <c r="EI59" s="20"/>
    </row>
    <row r="60" spans="1:139">
      <c r="A60" s="91"/>
      <c r="B60" s="2">
        <f t="shared" si="2"/>
        <v>18</v>
      </c>
      <c r="C60" s="69">
        <v>0.75180000000000002</v>
      </c>
      <c r="D60" s="69">
        <v>0.49430000000000002</v>
      </c>
      <c r="E60" s="29">
        <v>1</v>
      </c>
      <c r="F60" s="29">
        <v>0.1426</v>
      </c>
      <c r="G60" s="29">
        <v>0.995</v>
      </c>
      <c r="H60" s="29">
        <v>0.99880000000000002</v>
      </c>
      <c r="I60" s="29"/>
      <c r="J60" s="29"/>
      <c r="K60" s="29">
        <v>0</v>
      </c>
      <c r="L60" s="29">
        <v>0</v>
      </c>
      <c r="M60" s="29"/>
      <c r="N60" s="29"/>
      <c r="Q60" s="1">
        <f t="shared" si="0"/>
        <v>18</v>
      </c>
      <c r="R60" s="69">
        <v>0.62329999999999997</v>
      </c>
      <c r="S60" s="69">
        <v>0.48089999999999999</v>
      </c>
      <c r="T60" s="29">
        <v>0.59670000000000001</v>
      </c>
      <c r="U60" s="29">
        <v>0.50370000000000004</v>
      </c>
      <c r="AD60" s="20"/>
      <c r="AG60" s="2">
        <f t="shared" si="3"/>
        <v>18</v>
      </c>
      <c r="AH60" s="69">
        <v>0.82269999999999999</v>
      </c>
      <c r="AI60" s="29"/>
      <c r="AJ60" s="29">
        <v>0.87929999999999997</v>
      </c>
      <c r="AK60" s="29"/>
      <c r="AL60" s="29">
        <v>1</v>
      </c>
      <c r="AM60" s="29"/>
      <c r="AN60" s="29"/>
      <c r="AO60" s="29"/>
      <c r="AP60" s="29">
        <v>2.3099999999999999E-2</v>
      </c>
      <c r="AQ60" s="29"/>
      <c r="AR60" s="29"/>
      <c r="AS60" s="29"/>
      <c r="AV60" s="1">
        <f t="shared" si="4"/>
        <v>18</v>
      </c>
      <c r="AW60" s="69">
        <v>0.71660000000000001</v>
      </c>
      <c r="AX60" s="29"/>
      <c r="AY60" s="29">
        <v>0.93210000000000004</v>
      </c>
      <c r="AZ60" s="29"/>
      <c r="BI60" s="20"/>
      <c r="BM60" s="15"/>
      <c r="BN60" s="1">
        <f t="shared" si="5"/>
        <v>18</v>
      </c>
      <c r="BO60" s="33">
        <v>0.99209999999999998</v>
      </c>
      <c r="BP60" s="33">
        <v>1</v>
      </c>
      <c r="BQ60" s="33">
        <v>1</v>
      </c>
      <c r="BR60" s="29">
        <v>1</v>
      </c>
      <c r="BS60" s="29">
        <v>0.99970000000000003</v>
      </c>
      <c r="BT60" s="29">
        <v>0.6956</v>
      </c>
      <c r="BU60" s="29">
        <v>0.52910000000000001</v>
      </c>
      <c r="BV60" s="29">
        <v>0.48599999999999999</v>
      </c>
      <c r="BW60" s="29">
        <v>0.4466</v>
      </c>
      <c r="BX60" s="29">
        <v>0.49959999999999999</v>
      </c>
      <c r="BY60" s="29">
        <v>0.59060000000000001</v>
      </c>
      <c r="BZ60" s="29">
        <v>0.45700000000000002</v>
      </c>
      <c r="CB60" s="1">
        <f t="shared" si="6"/>
        <v>18</v>
      </c>
      <c r="CC60" s="69">
        <v>0.90569999999999995</v>
      </c>
      <c r="CD60" s="29">
        <v>0.99560000000000004</v>
      </c>
      <c r="CE60" s="29">
        <v>0.65780000000000005</v>
      </c>
      <c r="CF60" s="69"/>
      <c r="CG60" s="33"/>
      <c r="CH60" s="33"/>
      <c r="CI60" s="20"/>
      <c r="CK60" s="15"/>
      <c r="CL60" s="1">
        <f t="shared" si="7"/>
        <v>18</v>
      </c>
      <c r="CM60" s="29"/>
      <c r="CN60" s="29"/>
      <c r="CO60" s="29"/>
      <c r="CP60" s="29">
        <v>1</v>
      </c>
      <c r="CQ60" s="29">
        <v>1</v>
      </c>
      <c r="CR60" s="29">
        <v>0.99480000000000002</v>
      </c>
      <c r="CS60" s="29">
        <v>1</v>
      </c>
      <c r="CT60" s="29">
        <v>0.998</v>
      </c>
      <c r="CU60" s="29">
        <v>0.92830000000000001</v>
      </c>
      <c r="CV60" s="29">
        <v>1</v>
      </c>
      <c r="CW60" s="29">
        <v>1</v>
      </c>
      <c r="CX60" s="29">
        <v>0.996</v>
      </c>
      <c r="DA60" s="1">
        <f t="shared" si="8"/>
        <v>18</v>
      </c>
      <c r="DB60" s="69">
        <v>1</v>
      </c>
      <c r="DC60" s="29">
        <v>1</v>
      </c>
      <c r="DD60" s="29">
        <v>0.99309999999999998</v>
      </c>
      <c r="DE60" s="69"/>
      <c r="DF60" s="33"/>
      <c r="DG60" s="33"/>
      <c r="DH60" s="20"/>
      <c r="DJ60" s="15"/>
      <c r="DK60" s="1">
        <f t="shared" si="9"/>
        <v>18</v>
      </c>
      <c r="DL60" s="29">
        <v>0.37990000000000002</v>
      </c>
      <c r="DM60" s="29">
        <v>0.3861</v>
      </c>
      <c r="DN60" s="33">
        <v>0.9456</v>
      </c>
      <c r="DO60" s="33">
        <v>0.43690000000000001</v>
      </c>
      <c r="DP60" s="33">
        <v>0.58120000000000005</v>
      </c>
      <c r="DQ60" s="33">
        <v>1</v>
      </c>
      <c r="DR60" s="33">
        <v>0.37519999999999998</v>
      </c>
      <c r="DS60" s="33">
        <v>0.39529999999999998</v>
      </c>
      <c r="DT60" s="33">
        <v>1</v>
      </c>
      <c r="DU60" s="20"/>
      <c r="DX60" s="15"/>
      <c r="DY60" s="1">
        <f t="shared" si="1"/>
        <v>18</v>
      </c>
      <c r="DZ60" s="33">
        <v>0.71089999999999998</v>
      </c>
      <c r="EA60" s="33">
        <v>0.70599999999999996</v>
      </c>
      <c r="EB60" s="33">
        <v>0.98799999999999999</v>
      </c>
      <c r="EC60" s="33">
        <v>0.99270000000000003</v>
      </c>
      <c r="ED60" s="33">
        <v>0.99939999999999996</v>
      </c>
      <c r="EE60" s="33">
        <v>1</v>
      </c>
      <c r="EF60" s="33">
        <v>0.88039999999999996</v>
      </c>
      <c r="EG60" s="33">
        <v>0.95420000000000005</v>
      </c>
      <c r="EH60" s="33">
        <v>1</v>
      </c>
      <c r="EI60" s="20"/>
    </row>
    <row r="61" spans="1:139">
      <c r="A61" s="91"/>
      <c r="B61" s="2">
        <f t="shared" si="2"/>
        <v>19</v>
      </c>
      <c r="C61" s="69">
        <v>0.86370000000000002</v>
      </c>
      <c r="D61" s="69">
        <v>0.49919999999999998</v>
      </c>
      <c r="E61" s="29">
        <v>1</v>
      </c>
      <c r="F61" s="29">
        <v>0.21959999999999999</v>
      </c>
      <c r="G61" s="29">
        <v>1</v>
      </c>
      <c r="H61" s="29">
        <v>1</v>
      </c>
      <c r="I61" s="29"/>
      <c r="J61" s="29"/>
      <c r="K61" s="29">
        <v>0</v>
      </c>
      <c r="L61" s="29">
        <v>0</v>
      </c>
      <c r="M61" s="29"/>
      <c r="N61" s="29"/>
      <c r="Q61" s="1">
        <f t="shared" si="0"/>
        <v>19</v>
      </c>
      <c r="R61" s="69">
        <v>0.73460000000000003</v>
      </c>
      <c r="S61" s="69">
        <v>0.49409999999999998</v>
      </c>
      <c r="T61" s="29">
        <v>0.7137</v>
      </c>
      <c r="U61" s="29">
        <v>0.53349999999999997</v>
      </c>
      <c r="AD61" s="20"/>
      <c r="AG61" s="2">
        <f t="shared" si="3"/>
        <v>19</v>
      </c>
      <c r="AH61" s="69">
        <v>0.91090000000000004</v>
      </c>
      <c r="AI61" s="29"/>
      <c r="AJ61" s="29">
        <v>0.92610000000000003</v>
      </c>
      <c r="AK61" s="29"/>
      <c r="AL61" s="29">
        <v>1</v>
      </c>
      <c r="AM61" s="29"/>
      <c r="AN61" s="29"/>
      <c r="AO61" s="29"/>
      <c r="AP61" s="29">
        <v>5.57E-2</v>
      </c>
      <c r="AQ61" s="29"/>
      <c r="AR61" s="29"/>
      <c r="AS61" s="29"/>
      <c r="AV61" s="1">
        <f t="shared" si="4"/>
        <v>19</v>
      </c>
      <c r="AW61" s="69">
        <v>0.82399999999999995</v>
      </c>
      <c r="AX61" s="29"/>
      <c r="AY61" s="29">
        <v>0.97409999999999997</v>
      </c>
      <c r="AZ61" s="29"/>
      <c r="BI61" s="20"/>
      <c r="BM61" s="15"/>
      <c r="BN61" s="1">
        <f t="shared" si="5"/>
        <v>19</v>
      </c>
      <c r="BO61" s="33">
        <v>0.99460000000000004</v>
      </c>
      <c r="BP61" s="33">
        <v>1</v>
      </c>
      <c r="BQ61" s="33">
        <v>1</v>
      </c>
      <c r="BR61" s="29">
        <v>1</v>
      </c>
      <c r="BS61" s="29">
        <v>0.99970000000000003</v>
      </c>
      <c r="BT61" s="29">
        <v>0.72250000000000003</v>
      </c>
      <c r="BU61" s="29">
        <v>0.5554</v>
      </c>
      <c r="BV61" s="29">
        <v>0.49080000000000001</v>
      </c>
      <c r="BW61" s="29">
        <v>0.45760000000000001</v>
      </c>
      <c r="BX61" s="29">
        <v>0.50119999999999998</v>
      </c>
      <c r="BY61" s="29">
        <v>0.71099999999999997</v>
      </c>
      <c r="BZ61" s="29">
        <v>0.47960000000000003</v>
      </c>
      <c r="CB61" s="1">
        <f t="shared" si="6"/>
        <v>19</v>
      </c>
      <c r="CC61" s="69">
        <v>0.94710000000000005</v>
      </c>
      <c r="CD61" s="29">
        <v>0.99980000000000002</v>
      </c>
      <c r="CE61" s="29">
        <v>0.68500000000000005</v>
      </c>
      <c r="CF61" s="69"/>
      <c r="CG61" s="33"/>
      <c r="CH61" s="33"/>
      <c r="CI61" s="20"/>
      <c r="CK61" s="15"/>
      <c r="CL61" s="1">
        <f t="shared" si="7"/>
        <v>19</v>
      </c>
      <c r="CM61" s="29"/>
      <c r="CN61" s="29"/>
      <c r="CO61" s="29"/>
      <c r="CP61" s="29">
        <v>1</v>
      </c>
      <c r="CQ61" s="29">
        <v>1</v>
      </c>
      <c r="CR61" s="29">
        <v>0.99980000000000002</v>
      </c>
      <c r="CS61" s="29">
        <v>1</v>
      </c>
      <c r="CT61" s="29">
        <v>0.99909999999999999</v>
      </c>
      <c r="CU61" s="29">
        <v>0.94189999999999996</v>
      </c>
      <c r="CV61" s="29">
        <v>1</v>
      </c>
      <c r="CW61" s="29">
        <v>1</v>
      </c>
      <c r="CX61" s="29">
        <v>0.99970000000000003</v>
      </c>
      <c r="DA61" s="1">
        <f t="shared" si="8"/>
        <v>19</v>
      </c>
      <c r="DB61" s="69">
        <v>1</v>
      </c>
      <c r="DC61" s="29">
        <v>1</v>
      </c>
      <c r="DD61" s="29">
        <v>0.99690000000000001</v>
      </c>
      <c r="DE61" s="69"/>
      <c r="DF61" s="33"/>
      <c r="DG61" s="33"/>
      <c r="DH61" s="20"/>
      <c r="DJ61" s="15"/>
      <c r="DK61" s="1">
        <f t="shared" si="9"/>
        <v>19</v>
      </c>
      <c r="DL61" s="29">
        <v>0.39489999999999997</v>
      </c>
      <c r="DM61" s="29">
        <v>0.4022</v>
      </c>
      <c r="DN61" s="33">
        <v>0.98260000000000003</v>
      </c>
      <c r="DO61" s="33">
        <v>0.5081</v>
      </c>
      <c r="DP61" s="33">
        <v>0.73870000000000002</v>
      </c>
      <c r="DQ61" s="33">
        <v>1</v>
      </c>
      <c r="DR61" s="33">
        <v>0.39800000000000002</v>
      </c>
      <c r="DS61" s="33">
        <v>0.45789999999999997</v>
      </c>
      <c r="DT61" s="33">
        <v>1</v>
      </c>
      <c r="DU61" s="20"/>
      <c r="DX61" s="15"/>
      <c r="DY61" s="1">
        <f t="shared" si="1"/>
        <v>19</v>
      </c>
      <c r="DZ61" s="33">
        <v>0.8196</v>
      </c>
      <c r="EA61" s="33">
        <v>0.81899999999999995</v>
      </c>
      <c r="EB61" s="33">
        <v>0.99280000000000002</v>
      </c>
      <c r="EC61" s="33">
        <v>0.99809999999999999</v>
      </c>
      <c r="ED61" s="33">
        <v>1</v>
      </c>
      <c r="EE61" s="33">
        <v>1</v>
      </c>
      <c r="EF61" s="33">
        <v>0.95799999999999996</v>
      </c>
      <c r="EG61" s="33">
        <v>0.99150000000000005</v>
      </c>
      <c r="EH61" s="33">
        <v>1</v>
      </c>
      <c r="EI61" s="20"/>
    </row>
    <row r="62" spans="1:139">
      <c r="A62" s="91"/>
      <c r="B62" s="2">
        <f t="shared" si="2"/>
        <v>20</v>
      </c>
      <c r="C62" s="69">
        <v>0.94259999999999999</v>
      </c>
      <c r="D62" s="69">
        <v>0.50009999999999999</v>
      </c>
      <c r="E62" s="29">
        <v>1</v>
      </c>
      <c r="F62" s="29">
        <v>0.28110000000000002</v>
      </c>
      <c r="G62" s="29">
        <v>1</v>
      </c>
      <c r="H62" s="29">
        <v>1</v>
      </c>
      <c r="I62" s="29"/>
      <c r="J62" s="29"/>
      <c r="K62" s="29">
        <v>0</v>
      </c>
      <c r="L62" s="29">
        <v>0</v>
      </c>
      <c r="M62" s="29"/>
      <c r="N62" s="29"/>
      <c r="Q62" s="1">
        <f t="shared" si="0"/>
        <v>20</v>
      </c>
      <c r="R62" s="69">
        <v>0.85540000000000005</v>
      </c>
      <c r="S62" s="69">
        <v>0.49859999999999999</v>
      </c>
      <c r="T62" s="29">
        <v>0.82879999999999998</v>
      </c>
      <c r="U62" s="29">
        <v>0.58789999999999998</v>
      </c>
      <c r="AD62" s="20"/>
      <c r="AG62" s="2">
        <f t="shared" si="3"/>
        <v>20</v>
      </c>
      <c r="AH62" s="69">
        <v>0.94440000000000002</v>
      </c>
      <c r="AI62" s="29"/>
      <c r="AJ62" s="29">
        <v>0.95040000000000002</v>
      </c>
      <c r="AK62" s="29"/>
      <c r="AL62" s="29">
        <v>1</v>
      </c>
      <c r="AM62" s="29"/>
      <c r="AN62" s="29"/>
      <c r="AO62" s="29"/>
      <c r="AP62" s="29">
        <v>9.7000000000000003E-2</v>
      </c>
      <c r="AQ62" s="29"/>
      <c r="AR62" s="29"/>
      <c r="AS62" s="29"/>
      <c r="AV62" s="1">
        <f t="shared" si="4"/>
        <v>20</v>
      </c>
      <c r="AW62" s="69">
        <v>0.90880000000000005</v>
      </c>
      <c r="AX62" s="29"/>
      <c r="AY62" s="29">
        <v>0.98499999999999999</v>
      </c>
      <c r="AZ62" s="29"/>
      <c r="BI62" s="20"/>
      <c r="BM62" s="15"/>
      <c r="BN62" s="1">
        <f t="shared" si="5"/>
        <v>20</v>
      </c>
      <c r="BO62" s="33">
        <v>0.99709999999999999</v>
      </c>
      <c r="BP62" s="33">
        <v>1</v>
      </c>
      <c r="BQ62" s="33">
        <v>1</v>
      </c>
      <c r="BR62" s="29">
        <v>1</v>
      </c>
      <c r="BS62" s="29">
        <v>0.99980000000000002</v>
      </c>
      <c r="BT62" s="29">
        <v>0.75980000000000003</v>
      </c>
      <c r="BU62" s="29">
        <v>0.59240000000000004</v>
      </c>
      <c r="BV62" s="29">
        <v>0.4945</v>
      </c>
      <c r="BW62" s="29">
        <v>0.46800000000000003</v>
      </c>
      <c r="BX62" s="29">
        <v>0.50380000000000003</v>
      </c>
      <c r="BY62" s="29">
        <v>0.83650000000000002</v>
      </c>
      <c r="BZ62" s="29">
        <v>0.504</v>
      </c>
      <c r="CB62" s="1">
        <f t="shared" si="6"/>
        <v>20</v>
      </c>
      <c r="CC62" s="69">
        <v>0.97519999999999996</v>
      </c>
      <c r="CD62" s="29">
        <v>0.99980000000000002</v>
      </c>
      <c r="CE62" s="29">
        <v>0.7268</v>
      </c>
      <c r="CF62" s="69"/>
      <c r="CG62" s="33"/>
      <c r="CH62" s="33"/>
      <c r="CI62" s="20"/>
      <c r="CK62" s="15"/>
      <c r="CL62" s="1">
        <f t="shared" si="7"/>
        <v>20</v>
      </c>
      <c r="CM62" s="29"/>
      <c r="CN62" s="29"/>
      <c r="CO62" s="29"/>
      <c r="CP62" s="29">
        <v>1</v>
      </c>
      <c r="CQ62" s="29">
        <v>1</v>
      </c>
      <c r="CR62" s="29">
        <v>1</v>
      </c>
      <c r="CS62" s="29">
        <v>1</v>
      </c>
      <c r="CT62" s="29">
        <v>0.99960000000000004</v>
      </c>
      <c r="CU62" s="29">
        <v>0.9496</v>
      </c>
      <c r="CV62" s="29">
        <v>1</v>
      </c>
      <c r="CW62" s="29">
        <v>1</v>
      </c>
      <c r="CX62" s="29">
        <v>1</v>
      </c>
      <c r="DA62" s="1">
        <f t="shared" si="8"/>
        <v>20</v>
      </c>
      <c r="DB62" s="69">
        <v>1</v>
      </c>
      <c r="DC62" s="29">
        <v>1</v>
      </c>
      <c r="DD62" s="29">
        <v>0.99960000000000004</v>
      </c>
      <c r="DE62" s="69"/>
      <c r="DF62" s="33"/>
      <c r="DG62" s="33"/>
      <c r="DH62" s="20"/>
      <c r="DJ62" s="15"/>
      <c r="DK62" s="1">
        <f t="shared" si="9"/>
        <v>20</v>
      </c>
      <c r="DL62" s="29">
        <v>0.4214</v>
      </c>
      <c r="DM62" s="29">
        <v>0.43830000000000002</v>
      </c>
      <c r="DN62" s="33">
        <v>0.99</v>
      </c>
      <c r="DO62" s="33">
        <v>0.60109999999999997</v>
      </c>
      <c r="DP62" s="33">
        <v>0.87529999999999997</v>
      </c>
      <c r="DQ62" s="33">
        <v>1</v>
      </c>
      <c r="DR62" s="33">
        <v>0.4506</v>
      </c>
      <c r="DS62" s="33">
        <v>0.57410000000000005</v>
      </c>
      <c r="DT62" s="33">
        <v>1</v>
      </c>
      <c r="DU62" s="20"/>
      <c r="DX62" s="15"/>
      <c r="DY62" s="1">
        <f t="shared" si="1"/>
        <v>20</v>
      </c>
      <c r="DZ62" s="33">
        <v>0.9002</v>
      </c>
      <c r="EA62" s="33">
        <v>0.90649999999999997</v>
      </c>
      <c r="EB62" s="33">
        <v>0.99770000000000003</v>
      </c>
      <c r="EC62" s="33">
        <v>0.99960000000000004</v>
      </c>
      <c r="ED62" s="33">
        <v>1</v>
      </c>
      <c r="EE62" s="33">
        <v>1</v>
      </c>
      <c r="EF62" s="33">
        <v>0.98939999999999995</v>
      </c>
      <c r="EG62" s="33">
        <v>0.99880000000000002</v>
      </c>
      <c r="EH62" s="33">
        <v>1</v>
      </c>
      <c r="EI62" s="20"/>
    </row>
    <row r="63" spans="1:139">
      <c r="A63" s="91"/>
      <c r="B63" s="2">
        <f t="shared" si="2"/>
        <v>21</v>
      </c>
      <c r="C63" s="69">
        <v>0.97860000000000003</v>
      </c>
      <c r="D63" s="69">
        <v>0.50260000000000005</v>
      </c>
      <c r="E63" s="29">
        <v>1</v>
      </c>
      <c r="F63" s="29">
        <v>0.314</v>
      </c>
      <c r="G63" s="29">
        <v>1</v>
      </c>
      <c r="H63" s="29">
        <v>1</v>
      </c>
      <c r="I63" s="29"/>
      <c r="J63" s="29"/>
      <c r="K63" s="29">
        <v>0</v>
      </c>
      <c r="L63" s="29">
        <v>0</v>
      </c>
      <c r="M63" s="29"/>
      <c r="N63" s="29"/>
      <c r="Q63" s="1">
        <f t="shared" si="0"/>
        <v>21</v>
      </c>
      <c r="R63" s="69">
        <v>0.93630000000000002</v>
      </c>
      <c r="S63" s="69">
        <v>0.50080000000000002</v>
      </c>
      <c r="T63" s="29">
        <v>0.92949999999999999</v>
      </c>
      <c r="U63" s="29">
        <v>0.70750000000000002</v>
      </c>
      <c r="AD63" s="20"/>
      <c r="AG63" s="2">
        <f t="shared" si="3"/>
        <v>21</v>
      </c>
      <c r="AH63" s="69">
        <v>0.95730000000000004</v>
      </c>
      <c r="AI63" s="29"/>
      <c r="AJ63" s="29">
        <v>0.96330000000000005</v>
      </c>
      <c r="AK63" s="29"/>
      <c r="AL63" s="29">
        <v>1</v>
      </c>
      <c r="AM63" s="29"/>
      <c r="AN63" s="29"/>
      <c r="AO63" s="29"/>
      <c r="AP63" s="29">
        <v>0.1547</v>
      </c>
      <c r="AQ63" s="29"/>
      <c r="AR63" s="29"/>
      <c r="AS63" s="29"/>
      <c r="AV63" s="1">
        <f t="shared" si="4"/>
        <v>21</v>
      </c>
      <c r="AW63" s="69">
        <v>0.96360000000000001</v>
      </c>
      <c r="AX63" s="29"/>
      <c r="AY63" s="29">
        <v>0.99080000000000001</v>
      </c>
      <c r="AZ63" s="29"/>
      <c r="BI63" s="20"/>
      <c r="BM63" s="15"/>
      <c r="BN63" s="1">
        <f t="shared" si="5"/>
        <v>21</v>
      </c>
      <c r="BO63" s="33">
        <v>0.99960000000000004</v>
      </c>
      <c r="BP63" s="33">
        <v>1</v>
      </c>
      <c r="BQ63" s="33">
        <v>1</v>
      </c>
      <c r="BR63" s="29">
        <v>1</v>
      </c>
      <c r="BS63" s="29">
        <v>0.99980000000000002</v>
      </c>
      <c r="BT63" s="29">
        <v>0.79649999999999999</v>
      </c>
      <c r="BU63" s="29">
        <v>0.63239999999999996</v>
      </c>
      <c r="BV63" s="29">
        <v>0.49690000000000001</v>
      </c>
      <c r="BW63" s="29">
        <v>0.47570000000000001</v>
      </c>
      <c r="BX63" s="29">
        <v>0.51270000000000004</v>
      </c>
      <c r="BY63" s="29">
        <v>0.93269999999999997</v>
      </c>
      <c r="BZ63" s="29">
        <v>0.53979999999999995</v>
      </c>
      <c r="CB63" s="1">
        <f t="shared" si="6"/>
        <v>21</v>
      </c>
      <c r="CC63" s="69">
        <v>0.98860000000000003</v>
      </c>
      <c r="CD63" s="29">
        <v>0.99980000000000002</v>
      </c>
      <c r="CE63" s="29">
        <v>0.76249999999999996</v>
      </c>
      <c r="CF63" s="69"/>
      <c r="CG63" s="33"/>
      <c r="CH63" s="33"/>
      <c r="CI63" s="20"/>
      <c r="CK63" s="15"/>
      <c r="CL63" s="1">
        <f t="shared" si="7"/>
        <v>21</v>
      </c>
      <c r="CM63" s="29"/>
      <c r="CN63" s="29"/>
      <c r="CO63" s="29"/>
      <c r="CP63" s="29">
        <v>1</v>
      </c>
      <c r="CQ63" s="29">
        <v>1</v>
      </c>
      <c r="CR63" s="29">
        <v>1</v>
      </c>
      <c r="CS63" s="29">
        <v>1</v>
      </c>
      <c r="CT63" s="29">
        <v>1</v>
      </c>
      <c r="CU63" s="29">
        <v>0.95850000000000002</v>
      </c>
      <c r="CV63" s="29">
        <v>1</v>
      </c>
      <c r="CW63" s="29">
        <v>1</v>
      </c>
      <c r="CX63" s="29">
        <v>1</v>
      </c>
      <c r="DA63" s="1">
        <f t="shared" si="8"/>
        <v>21</v>
      </c>
      <c r="DB63" s="69">
        <v>1</v>
      </c>
      <c r="DC63" s="29">
        <v>1</v>
      </c>
      <c r="DD63" s="29">
        <v>1</v>
      </c>
      <c r="DE63" s="69"/>
      <c r="DF63" s="33"/>
      <c r="DG63" s="33"/>
      <c r="DH63" s="20"/>
      <c r="DJ63" s="15"/>
      <c r="DK63" s="1">
        <f t="shared" si="9"/>
        <v>21</v>
      </c>
      <c r="DL63" s="29">
        <v>0.46970000000000001</v>
      </c>
      <c r="DM63" s="29">
        <v>0.504</v>
      </c>
      <c r="DN63" s="33">
        <v>0.99419999999999997</v>
      </c>
      <c r="DO63" s="33">
        <v>0.69510000000000005</v>
      </c>
      <c r="DP63" s="33">
        <v>0.95209999999999995</v>
      </c>
      <c r="DQ63" s="33">
        <v>1</v>
      </c>
      <c r="DR63" s="33">
        <v>0.52429999999999999</v>
      </c>
      <c r="DS63" s="33">
        <v>0.71919999999999995</v>
      </c>
      <c r="DT63" s="33">
        <v>1</v>
      </c>
      <c r="DU63" s="20"/>
      <c r="DX63" s="15"/>
      <c r="DY63" s="1">
        <f t="shared" si="1"/>
        <v>21</v>
      </c>
      <c r="DZ63" s="33">
        <v>0.94450000000000001</v>
      </c>
      <c r="EA63" s="33">
        <v>0.95189999999999997</v>
      </c>
      <c r="EB63" s="33">
        <v>0.99939999999999996</v>
      </c>
      <c r="EC63" s="33">
        <v>0.99980000000000002</v>
      </c>
      <c r="ED63" s="33">
        <v>1</v>
      </c>
      <c r="EE63" s="33">
        <v>1</v>
      </c>
      <c r="EF63" s="33">
        <v>0.99819999999999998</v>
      </c>
      <c r="EG63" s="33">
        <v>0.99970000000000003</v>
      </c>
      <c r="EH63" s="33">
        <v>1</v>
      </c>
      <c r="EI63" s="20"/>
    </row>
    <row r="64" spans="1:139">
      <c r="A64" s="91"/>
      <c r="B64" s="2">
        <f t="shared" si="2"/>
        <v>22</v>
      </c>
      <c r="C64" s="69">
        <v>0.99550000000000005</v>
      </c>
      <c r="D64" s="69">
        <v>0.51439999999999997</v>
      </c>
      <c r="E64" s="29">
        <v>1</v>
      </c>
      <c r="F64" s="29">
        <v>0.33710000000000001</v>
      </c>
      <c r="G64" s="29">
        <v>1</v>
      </c>
      <c r="H64" s="29">
        <v>1</v>
      </c>
      <c r="I64" s="29"/>
      <c r="J64" s="29"/>
      <c r="K64" s="29">
        <v>0</v>
      </c>
      <c r="L64" s="29">
        <v>0</v>
      </c>
      <c r="M64" s="29"/>
      <c r="N64" s="29"/>
      <c r="Q64" s="1">
        <f t="shared" si="0"/>
        <v>22</v>
      </c>
      <c r="R64" s="69">
        <v>0.98160000000000003</v>
      </c>
      <c r="S64" s="69">
        <v>0.50509999999999999</v>
      </c>
      <c r="T64" s="29">
        <v>0.98709999999999998</v>
      </c>
      <c r="U64" s="29">
        <v>0.82779999999999998</v>
      </c>
      <c r="AD64" s="20"/>
      <c r="AG64" s="2">
        <f t="shared" si="3"/>
        <v>22</v>
      </c>
      <c r="AH64" s="69">
        <v>0.97529999999999994</v>
      </c>
      <c r="AI64" s="29"/>
      <c r="AJ64" s="29">
        <v>0.98660000000000003</v>
      </c>
      <c r="AK64" s="29"/>
      <c r="AL64" s="29">
        <v>1</v>
      </c>
      <c r="AM64" s="29"/>
      <c r="AN64" s="29"/>
      <c r="AO64" s="29"/>
      <c r="AP64" s="29">
        <v>0.21590000000000001</v>
      </c>
      <c r="AQ64" s="29"/>
      <c r="AR64" s="29"/>
      <c r="AS64" s="29"/>
      <c r="AV64" s="1">
        <f t="shared" si="4"/>
        <v>22</v>
      </c>
      <c r="AW64" s="69">
        <v>0.9849</v>
      </c>
      <c r="AX64" s="29"/>
      <c r="AY64" s="29">
        <v>0.99490000000000001</v>
      </c>
      <c r="AZ64" s="29"/>
      <c r="BI64" s="20"/>
      <c r="BM64" s="15"/>
      <c r="BN64" s="1">
        <f t="shared" si="5"/>
        <v>22</v>
      </c>
      <c r="BO64" s="33">
        <v>1</v>
      </c>
      <c r="BP64" s="33">
        <v>1</v>
      </c>
      <c r="BQ64" s="33">
        <v>1</v>
      </c>
      <c r="BR64" s="29">
        <v>1</v>
      </c>
      <c r="BS64" s="29">
        <v>0.99990000000000001</v>
      </c>
      <c r="BT64" s="29">
        <v>0.84619999999999995</v>
      </c>
      <c r="BU64" s="29">
        <v>0.65869999999999995</v>
      </c>
      <c r="BV64" s="29">
        <v>0.49769999999999998</v>
      </c>
      <c r="BW64" s="29">
        <v>0.48199999999999998</v>
      </c>
      <c r="BX64" s="29">
        <v>0.53759999999999997</v>
      </c>
      <c r="BY64" s="29">
        <v>0.97389999999999999</v>
      </c>
      <c r="BZ64" s="29">
        <v>0.56379999999999997</v>
      </c>
      <c r="CB64" s="1">
        <f t="shared" si="6"/>
        <v>22</v>
      </c>
      <c r="CC64" s="69">
        <v>0.99690000000000001</v>
      </c>
      <c r="CD64" s="29">
        <v>0.99990000000000001</v>
      </c>
      <c r="CE64" s="29">
        <v>0.81559999999999999</v>
      </c>
      <c r="CF64" s="69"/>
      <c r="CG64" s="33"/>
      <c r="CH64" s="33"/>
      <c r="CI64" s="20"/>
      <c r="CK64" s="15"/>
      <c r="CL64" s="1">
        <f t="shared" si="7"/>
        <v>22</v>
      </c>
      <c r="CM64" s="29"/>
      <c r="CN64" s="29"/>
      <c r="CO64" s="29"/>
      <c r="CP64" s="29">
        <v>1</v>
      </c>
      <c r="CQ64" s="29">
        <v>1</v>
      </c>
      <c r="CR64" s="29">
        <v>1</v>
      </c>
      <c r="CS64" s="29">
        <v>1</v>
      </c>
      <c r="CT64" s="29">
        <v>1</v>
      </c>
      <c r="CU64" s="29">
        <v>0.96250000000000002</v>
      </c>
      <c r="CV64" s="29">
        <v>1</v>
      </c>
      <c r="CW64" s="29">
        <v>1</v>
      </c>
      <c r="CX64" s="29">
        <v>1</v>
      </c>
      <c r="DA64" s="1">
        <f t="shared" si="8"/>
        <v>22</v>
      </c>
      <c r="DB64" s="69">
        <v>1</v>
      </c>
      <c r="DC64" s="29">
        <v>1</v>
      </c>
      <c r="DD64" s="29">
        <v>1</v>
      </c>
      <c r="DE64" s="69"/>
      <c r="DF64" s="33"/>
      <c r="DG64" s="33"/>
      <c r="DH64" s="20"/>
      <c r="DJ64" s="15"/>
      <c r="DK64" s="1">
        <f t="shared" si="9"/>
        <v>22</v>
      </c>
      <c r="DL64" s="29">
        <v>0.54490000000000005</v>
      </c>
      <c r="DM64" s="29">
        <v>0.58430000000000004</v>
      </c>
      <c r="DN64" s="33">
        <v>0.99809999999999999</v>
      </c>
      <c r="DO64" s="33">
        <v>0.78239999999999998</v>
      </c>
      <c r="DP64" s="33">
        <v>0.98799999999999999</v>
      </c>
      <c r="DQ64" s="33">
        <v>1</v>
      </c>
      <c r="DR64" s="33">
        <v>0.62090000000000001</v>
      </c>
      <c r="DS64" s="33">
        <v>0.84740000000000004</v>
      </c>
      <c r="DT64" s="33">
        <v>1</v>
      </c>
      <c r="DU64" s="20"/>
      <c r="DX64" s="15"/>
      <c r="DY64" s="1">
        <f t="shared" si="1"/>
        <v>22</v>
      </c>
      <c r="DZ64" s="33">
        <v>0.97350000000000003</v>
      </c>
      <c r="EA64" s="33">
        <v>0.97640000000000005</v>
      </c>
      <c r="EB64" s="33">
        <v>1</v>
      </c>
      <c r="EC64" s="33">
        <v>1</v>
      </c>
      <c r="ED64" s="33">
        <v>1</v>
      </c>
      <c r="EE64" s="33">
        <v>1</v>
      </c>
      <c r="EF64" s="33">
        <v>0.99929999999999997</v>
      </c>
      <c r="EG64" s="33">
        <v>1</v>
      </c>
      <c r="EH64" s="33">
        <v>1</v>
      </c>
      <c r="EI64" s="20"/>
    </row>
    <row r="65" spans="1:139">
      <c r="A65" s="91"/>
      <c r="B65" s="2">
        <f t="shared" si="2"/>
        <v>23</v>
      </c>
      <c r="C65" s="69">
        <v>0.99960000000000004</v>
      </c>
      <c r="D65" s="69">
        <v>0.54730000000000001</v>
      </c>
      <c r="E65" s="29">
        <v>1</v>
      </c>
      <c r="F65" s="29">
        <v>0.37569999999999998</v>
      </c>
      <c r="G65" s="29">
        <v>1</v>
      </c>
      <c r="H65" s="29">
        <v>1</v>
      </c>
      <c r="I65" s="29"/>
      <c r="J65" s="29"/>
      <c r="K65" s="29">
        <v>0</v>
      </c>
      <c r="L65" s="29">
        <v>0</v>
      </c>
      <c r="M65" s="29"/>
      <c r="N65" s="29"/>
      <c r="Q65" s="1">
        <f t="shared" si="0"/>
        <v>23</v>
      </c>
      <c r="R65" s="69">
        <v>0.99719999999999998</v>
      </c>
      <c r="S65" s="69">
        <v>0.52270000000000005</v>
      </c>
      <c r="T65" s="29">
        <v>0.99750000000000005</v>
      </c>
      <c r="U65" s="29">
        <v>0.90580000000000005</v>
      </c>
      <c r="AD65" s="20"/>
      <c r="AG65" s="2">
        <f t="shared" si="3"/>
        <v>23</v>
      </c>
      <c r="AH65" s="69">
        <v>0.99470000000000003</v>
      </c>
      <c r="AI65" s="29"/>
      <c r="AJ65" s="29">
        <v>0.99870000000000003</v>
      </c>
      <c r="AK65" s="29"/>
      <c r="AL65" s="29">
        <v>1</v>
      </c>
      <c r="AM65" s="29"/>
      <c r="AN65" s="29"/>
      <c r="AO65" s="29"/>
      <c r="AP65" s="29">
        <v>0.2576</v>
      </c>
      <c r="AQ65" s="29"/>
      <c r="AR65" s="29"/>
      <c r="AS65" s="29"/>
      <c r="AV65" s="1">
        <f t="shared" si="4"/>
        <v>23</v>
      </c>
      <c r="AW65" s="69">
        <v>0.99139999999999995</v>
      </c>
      <c r="AX65" s="29"/>
      <c r="AY65" s="29">
        <v>0.99880000000000002</v>
      </c>
      <c r="AZ65" s="29"/>
      <c r="BI65" s="20"/>
      <c r="BM65" s="15"/>
      <c r="BN65" s="1">
        <f t="shared" si="5"/>
        <v>23</v>
      </c>
      <c r="BO65" s="33">
        <v>1</v>
      </c>
      <c r="BP65" s="33">
        <v>1</v>
      </c>
      <c r="BQ65" s="33">
        <v>1</v>
      </c>
      <c r="BR65" s="29">
        <v>1</v>
      </c>
      <c r="BS65" s="29">
        <v>0.99990000000000001</v>
      </c>
      <c r="BT65" s="29">
        <v>0.89149999999999996</v>
      </c>
      <c r="BU65" s="29">
        <v>0.69010000000000005</v>
      </c>
      <c r="BV65" s="29">
        <v>0.49809999999999999</v>
      </c>
      <c r="BW65" s="29">
        <v>0.48759999999999998</v>
      </c>
      <c r="BX65" s="29"/>
      <c r="BY65" s="29">
        <v>0.99299999999999999</v>
      </c>
      <c r="BZ65" s="29">
        <v>0.59150000000000003</v>
      </c>
      <c r="CB65" s="1">
        <f t="shared" si="6"/>
        <v>23</v>
      </c>
      <c r="CC65" s="69">
        <v>1</v>
      </c>
      <c r="CD65" s="29">
        <v>1</v>
      </c>
      <c r="CE65" s="29">
        <v>0.86019999999999996</v>
      </c>
      <c r="CF65" s="69"/>
      <c r="CG65" s="33"/>
      <c r="CH65" s="33"/>
      <c r="CI65" s="20"/>
      <c r="CK65" s="15"/>
      <c r="CL65" s="1">
        <f t="shared" si="7"/>
        <v>23</v>
      </c>
      <c r="CM65" s="29"/>
      <c r="CN65" s="29"/>
      <c r="CO65" s="29"/>
      <c r="CP65" s="29">
        <v>1</v>
      </c>
      <c r="CQ65" s="29">
        <v>1</v>
      </c>
      <c r="CR65" s="29">
        <v>1</v>
      </c>
      <c r="CS65" s="29">
        <v>1</v>
      </c>
      <c r="CT65" s="29">
        <v>1</v>
      </c>
      <c r="CU65" s="29">
        <v>0.97199999999999998</v>
      </c>
      <c r="CV65" s="29">
        <v>1</v>
      </c>
      <c r="CW65" s="29">
        <v>1</v>
      </c>
      <c r="CX65" s="29">
        <v>1</v>
      </c>
      <c r="DA65" s="1">
        <f t="shared" si="8"/>
        <v>23</v>
      </c>
      <c r="DB65" s="69">
        <v>1</v>
      </c>
      <c r="DC65" s="29">
        <v>1</v>
      </c>
      <c r="DD65" s="29">
        <v>1</v>
      </c>
      <c r="DE65" s="69"/>
      <c r="DF65" s="33"/>
      <c r="DG65" s="33"/>
      <c r="DH65" s="20"/>
      <c r="DJ65" s="15"/>
      <c r="DK65" s="1">
        <f t="shared" si="9"/>
        <v>23</v>
      </c>
      <c r="DL65" s="29">
        <v>0.63019999999999998</v>
      </c>
      <c r="DM65" s="29">
        <v>0.69279999999999997</v>
      </c>
      <c r="DN65" s="33">
        <v>0.99960000000000004</v>
      </c>
      <c r="DO65" s="33">
        <v>0.84470000000000001</v>
      </c>
      <c r="DP65" s="33">
        <v>0.99580000000000002</v>
      </c>
      <c r="DQ65" s="33">
        <v>1</v>
      </c>
      <c r="DR65" s="33">
        <v>0.72250000000000003</v>
      </c>
      <c r="DS65" s="33">
        <v>0.93600000000000005</v>
      </c>
      <c r="DT65" s="33">
        <v>1</v>
      </c>
      <c r="DU65" s="20"/>
      <c r="DX65" s="15"/>
      <c r="DY65" s="1">
        <f t="shared" si="1"/>
        <v>23</v>
      </c>
      <c r="DZ65" s="33">
        <v>0.98440000000000005</v>
      </c>
      <c r="EA65" s="33">
        <v>0.98839999999999995</v>
      </c>
      <c r="EB65" s="33">
        <v>1</v>
      </c>
      <c r="EC65" s="33">
        <v>1</v>
      </c>
      <c r="ED65" s="33">
        <v>1</v>
      </c>
      <c r="EE65" s="33">
        <v>1</v>
      </c>
      <c r="EF65" s="33">
        <v>0.99980000000000002</v>
      </c>
      <c r="EG65" s="33">
        <v>1</v>
      </c>
      <c r="EH65" s="33">
        <v>1</v>
      </c>
      <c r="EI65" s="20"/>
    </row>
    <row r="66" spans="1:139">
      <c r="A66" s="91"/>
      <c r="B66" s="2">
        <f t="shared" si="2"/>
        <v>24</v>
      </c>
      <c r="C66" s="69">
        <v>0.99990000000000001</v>
      </c>
      <c r="D66" s="69">
        <v>0.62170000000000003</v>
      </c>
      <c r="E66" s="29">
        <v>1</v>
      </c>
      <c r="F66" s="29">
        <v>0.42320000000000002</v>
      </c>
      <c r="G66" s="29">
        <v>1</v>
      </c>
      <c r="H66" s="29">
        <v>1</v>
      </c>
      <c r="I66" s="29"/>
      <c r="J66" s="29"/>
      <c r="K66" s="29">
        <v>0</v>
      </c>
      <c r="L66" s="29">
        <v>0</v>
      </c>
      <c r="M66" s="29"/>
      <c r="N66" s="29"/>
      <c r="Q66" s="1">
        <f t="shared" si="0"/>
        <v>24</v>
      </c>
      <c r="R66" s="69">
        <v>0.99970000000000003</v>
      </c>
      <c r="S66" s="69">
        <v>0.57369999999999999</v>
      </c>
      <c r="T66" s="29">
        <v>0.99909999999999999</v>
      </c>
      <c r="U66" s="29">
        <v>0.96060000000000001</v>
      </c>
      <c r="AD66" s="20"/>
      <c r="AG66" s="2">
        <f t="shared" si="3"/>
        <v>24</v>
      </c>
      <c r="AH66" s="69">
        <v>0.99990000000000001</v>
      </c>
      <c r="AI66" s="29"/>
      <c r="AJ66" s="29">
        <v>1</v>
      </c>
      <c r="AK66" s="29"/>
      <c r="AL66" s="29">
        <v>1</v>
      </c>
      <c r="AM66" s="29"/>
      <c r="AN66" s="29"/>
      <c r="AO66" s="29"/>
      <c r="AP66" s="29">
        <v>0.28349999999999997</v>
      </c>
      <c r="AQ66" s="29"/>
      <c r="AR66" s="29"/>
      <c r="AS66" s="29"/>
      <c r="AV66" s="1">
        <f t="shared" si="4"/>
        <v>24</v>
      </c>
      <c r="AW66" s="69">
        <v>0.996</v>
      </c>
      <c r="AX66" s="29"/>
      <c r="AY66" s="29">
        <v>0.99980000000000002</v>
      </c>
      <c r="AZ66" s="29"/>
      <c r="BI66" s="20"/>
      <c r="BM66" s="15"/>
      <c r="BN66" s="1">
        <f t="shared" si="5"/>
        <v>24</v>
      </c>
      <c r="BO66" s="33">
        <v>1</v>
      </c>
      <c r="BP66" s="33">
        <v>1</v>
      </c>
      <c r="BQ66" s="33">
        <v>1</v>
      </c>
      <c r="BR66" s="29">
        <v>1</v>
      </c>
      <c r="BS66" s="29">
        <v>1</v>
      </c>
      <c r="BT66" s="29">
        <v>0.92169999999999996</v>
      </c>
      <c r="BU66" s="29">
        <v>0.7177</v>
      </c>
      <c r="BV66" s="29">
        <v>0.49909999999999999</v>
      </c>
      <c r="BW66" s="29">
        <v>0.49049999999999999</v>
      </c>
      <c r="BX66" s="29">
        <v>0.66890000000000005</v>
      </c>
      <c r="BY66" s="29">
        <v>0.99650000000000005</v>
      </c>
      <c r="BZ66" s="29">
        <v>0.61429999999999996</v>
      </c>
      <c r="CB66" s="1">
        <f t="shared" si="6"/>
        <v>24</v>
      </c>
      <c r="CC66" s="69">
        <v>1</v>
      </c>
      <c r="CD66" s="29">
        <v>1</v>
      </c>
      <c r="CE66" s="29">
        <v>0.90459999999999996</v>
      </c>
      <c r="CF66" s="69"/>
      <c r="CG66" s="33"/>
      <c r="CH66" s="33"/>
      <c r="CI66" s="20"/>
      <c r="CK66" s="15"/>
      <c r="CL66" s="1">
        <f t="shared" si="7"/>
        <v>24</v>
      </c>
      <c r="CM66" s="29"/>
      <c r="CN66" s="29"/>
      <c r="CO66" s="29"/>
      <c r="CP66" s="29">
        <v>1</v>
      </c>
      <c r="CQ66" s="29">
        <v>1</v>
      </c>
      <c r="CR66" s="29">
        <v>1</v>
      </c>
      <c r="CS66" s="29">
        <v>1</v>
      </c>
      <c r="CT66" s="29">
        <v>1</v>
      </c>
      <c r="CU66" s="29">
        <v>0.97650000000000003</v>
      </c>
      <c r="CV66" s="29">
        <v>1</v>
      </c>
      <c r="CW66" s="29">
        <v>1</v>
      </c>
      <c r="CX66" s="29">
        <v>1</v>
      </c>
      <c r="DA66" s="1">
        <f t="shared" si="8"/>
        <v>24</v>
      </c>
      <c r="DB66" s="69">
        <v>1</v>
      </c>
      <c r="DC66" s="29">
        <v>1</v>
      </c>
      <c r="DD66" s="29">
        <v>1</v>
      </c>
      <c r="DE66" s="69"/>
      <c r="DF66" s="33"/>
      <c r="DG66" s="33"/>
      <c r="DH66" s="20"/>
      <c r="DJ66" s="15"/>
      <c r="DK66" s="1">
        <f t="shared" si="9"/>
        <v>24</v>
      </c>
      <c r="DL66" s="29">
        <v>0.72199999999999998</v>
      </c>
      <c r="DM66" s="29">
        <v>0.79020000000000001</v>
      </c>
      <c r="DN66" s="33">
        <v>1</v>
      </c>
      <c r="DO66" s="33">
        <v>0.89549999999999996</v>
      </c>
      <c r="DP66" s="33">
        <v>0.99890000000000001</v>
      </c>
      <c r="DQ66" s="33">
        <v>1</v>
      </c>
      <c r="DR66" s="33">
        <v>0.81689999999999996</v>
      </c>
      <c r="DS66" s="33">
        <v>0.97760000000000002</v>
      </c>
      <c r="DT66" s="33">
        <v>1</v>
      </c>
      <c r="DU66" s="20"/>
      <c r="DX66" s="15"/>
      <c r="DY66" s="1">
        <f t="shared" si="1"/>
        <v>24</v>
      </c>
      <c r="DZ66" s="33">
        <v>0.99380000000000002</v>
      </c>
      <c r="EA66" s="33">
        <v>0.99509999999999998</v>
      </c>
      <c r="EB66" s="33">
        <v>1</v>
      </c>
      <c r="EC66" s="33">
        <v>1</v>
      </c>
      <c r="ED66" s="33">
        <v>1</v>
      </c>
      <c r="EE66" s="33">
        <v>1</v>
      </c>
      <c r="EF66" s="33">
        <v>0.99990000000000001</v>
      </c>
      <c r="EG66" s="33">
        <v>1</v>
      </c>
      <c r="EH66" s="33">
        <v>1</v>
      </c>
      <c r="EI66" s="20"/>
    </row>
    <row r="67" spans="1:139">
      <c r="A67" s="91"/>
      <c r="B67" s="2">
        <f>B66+1</f>
        <v>25</v>
      </c>
      <c r="C67" s="69">
        <v>1</v>
      </c>
      <c r="D67" s="69">
        <v>0.72960000000000003</v>
      </c>
      <c r="E67" s="29">
        <v>1</v>
      </c>
      <c r="F67" s="29">
        <v>0.46679999999999999</v>
      </c>
      <c r="G67" s="29">
        <v>1</v>
      </c>
      <c r="H67" s="29">
        <v>1</v>
      </c>
      <c r="I67" s="29"/>
      <c r="J67" s="29"/>
      <c r="K67" s="29">
        <v>0</v>
      </c>
      <c r="L67" s="29">
        <v>0</v>
      </c>
      <c r="M67" s="29"/>
      <c r="N67" s="29"/>
      <c r="Q67" s="1">
        <f t="shared" si="0"/>
        <v>25</v>
      </c>
      <c r="R67" s="69">
        <v>1</v>
      </c>
      <c r="S67" s="69">
        <v>0.66579999999999995</v>
      </c>
      <c r="T67" s="29">
        <v>1</v>
      </c>
      <c r="U67" s="29">
        <v>0.98509999999999998</v>
      </c>
      <c r="AD67" s="20"/>
      <c r="AG67" s="2">
        <f>AG66+1</f>
        <v>25</v>
      </c>
      <c r="AH67" s="69">
        <v>1</v>
      </c>
      <c r="AI67" s="29"/>
      <c r="AJ67" s="29">
        <v>1</v>
      </c>
      <c r="AK67" s="29"/>
      <c r="AL67" s="29">
        <v>1</v>
      </c>
      <c r="AM67" s="29"/>
      <c r="AN67" s="29"/>
      <c r="AO67" s="29"/>
      <c r="AP67" s="29">
        <v>0.3049</v>
      </c>
      <c r="AQ67" s="29"/>
      <c r="AR67" s="29"/>
      <c r="AS67" s="29"/>
      <c r="AV67" s="1">
        <f>AV66+1</f>
        <v>25</v>
      </c>
      <c r="AW67" s="69">
        <v>0.99850000000000005</v>
      </c>
      <c r="AX67" s="29"/>
      <c r="AY67" s="29">
        <v>1</v>
      </c>
      <c r="AZ67" s="29"/>
      <c r="BI67" s="20"/>
      <c r="BM67" s="15"/>
      <c r="BN67" s="1">
        <f>BN66+1</f>
        <v>25</v>
      </c>
      <c r="BO67" s="33">
        <v>1</v>
      </c>
      <c r="BP67" s="33">
        <v>1</v>
      </c>
      <c r="BQ67" s="33">
        <v>1</v>
      </c>
      <c r="BR67" s="29">
        <v>1</v>
      </c>
      <c r="BS67" s="29">
        <v>1</v>
      </c>
      <c r="BT67" s="29">
        <v>0.94799999999999995</v>
      </c>
      <c r="BU67" s="29">
        <v>0.74809999999999999</v>
      </c>
      <c r="BV67" s="29">
        <v>0.49940000000000001</v>
      </c>
      <c r="BW67" s="29">
        <v>0.49320000000000003</v>
      </c>
      <c r="BX67" s="29">
        <v>0.74909999999999999</v>
      </c>
      <c r="BY67" s="29">
        <v>0.99850000000000005</v>
      </c>
      <c r="BZ67" s="29">
        <v>0.64290000000000003</v>
      </c>
      <c r="CB67" s="1">
        <f>CB66+1</f>
        <v>25</v>
      </c>
      <c r="CC67" s="69">
        <v>1</v>
      </c>
      <c r="CD67" s="29">
        <v>1</v>
      </c>
      <c r="CE67" s="29">
        <v>0.93469999999999998</v>
      </c>
      <c r="CF67" s="69"/>
      <c r="CG67" s="33"/>
      <c r="CH67" s="33"/>
      <c r="CI67" s="20"/>
      <c r="CK67" s="15"/>
      <c r="CL67" s="1">
        <f>CL66+1</f>
        <v>25</v>
      </c>
      <c r="CM67" s="29"/>
      <c r="CN67" s="29"/>
      <c r="CO67" s="29"/>
      <c r="CP67" s="29">
        <v>1</v>
      </c>
      <c r="CQ67" s="29">
        <v>1</v>
      </c>
      <c r="CR67" s="29">
        <v>1</v>
      </c>
      <c r="CS67" s="29">
        <v>1</v>
      </c>
      <c r="CT67" s="29">
        <v>1</v>
      </c>
      <c r="CU67" s="29">
        <v>0.98270000000000002</v>
      </c>
      <c r="CV67" s="29">
        <v>1</v>
      </c>
      <c r="CW67" s="29">
        <v>1</v>
      </c>
      <c r="CX67" s="29">
        <v>1</v>
      </c>
      <c r="DA67" s="1">
        <f>DA66+1</f>
        <v>25</v>
      </c>
      <c r="DB67" s="69">
        <v>1</v>
      </c>
      <c r="DC67" s="29">
        <v>1</v>
      </c>
      <c r="DD67" s="29">
        <v>1</v>
      </c>
      <c r="DE67" s="69"/>
      <c r="DF67" s="33"/>
      <c r="DG67" s="33"/>
      <c r="DH67" s="20"/>
      <c r="DJ67" s="15"/>
      <c r="DK67" s="1">
        <f t="shared" si="9"/>
        <v>25</v>
      </c>
      <c r="DL67" s="29">
        <v>0.80800000000000005</v>
      </c>
      <c r="DM67" s="29">
        <v>0.87039999999999995</v>
      </c>
      <c r="DN67" s="33">
        <v>1</v>
      </c>
      <c r="DO67" s="33">
        <v>0.93059999999999998</v>
      </c>
      <c r="DP67" s="33">
        <v>0.99960000000000004</v>
      </c>
      <c r="DQ67" s="33">
        <v>1</v>
      </c>
      <c r="DR67" s="33">
        <v>0.87890000000000001</v>
      </c>
      <c r="DS67" s="33">
        <v>0.99170000000000003</v>
      </c>
      <c r="DT67" s="33">
        <v>1</v>
      </c>
      <c r="DU67" s="20"/>
      <c r="DX67" s="15"/>
      <c r="DY67" s="1">
        <f t="shared" si="1"/>
        <v>25</v>
      </c>
      <c r="DZ67" s="33">
        <v>0.997</v>
      </c>
      <c r="EA67" s="33">
        <v>0.99839999999999995</v>
      </c>
      <c r="EB67" s="33">
        <v>1</v>
      </c>
      <c r="EC67" s="33">
        <v>1</v>
      </c>
      <c r="ED67" s="33">
        <v>1</v>
      </c>
      <c r="EE67" s="33">
        <v>1</v>
      </c>
      <c r="EF67" s="33">
        <v>1</v>
      </c>
      <c r="EG67" s="33">
        <v>1</v>
      </c>
      <c r="EH67" s="33">
        <v>1</v>
      </c>
      <c r="EI67" s="20"/>
    </row>
    <row r="68" spans="1:139">
      <c r="A68" s="91"/>
      <c r="B68" s="2">
        <f t="shared" si="2"/>
        <v>26</v>
      </c>
      <c r="C68" s="69">
        <v>1</v>
      </c>
      <c r="D68" s="69">
        <v>0.85229999999999995</v>
      </c>
      <c r="E68" s="29">
        <v>1</v>
      </c>
      <c r="F68" s="29">
        <v>0.49259999999999998</v>
      </c>
      <c r="G68" s="29">
        <v>1</v>
      </c>
      <c r="H68" s="29">
        <v>1</v>
      </c>
      <c r="I68" s="29"/>
      <c r="J68" s="29"/>
      <c r="K68" s="29">
        <v>0</v>
      </c>
      <c r="L68" s="29">
        <v>0</v>
      </c>
      <c r="M68" s="29"/>
      <c r="N68" s="29"/>
      <c r="Q68" s="1">
        <f t="shared" si="0"/>
        <v>26</v>
      </c>
      <c r="R68" s="69">
        <v>1</v>
      </c>
      <c r="S68" s="69">
        <v>0.77780000000000005</v>
      </c>
      <c r="T68" s="29">
        <v>1</v>
      </c>
      <c r="U68" s="29">
        <v>0.99650000000000005</v>
      </c>
      <c r="AD68" s="20"/>
      <c r="AG68" s="2">
        <f t="shared" si="3"/>
        <v>26</v>
      </c>
      <c r="AH68" s="69">
        <v>1</v>
      </c>
      <c r="AI68" s="29"/>
      <c r="AJ68" s="29">
        <v>1</v>
      </c>
      <c r="AK68" s="29"/>
      <c r="AL68" s="29">
        <v>1</v>
      </c>
      <c r="AM68" s="29"/>
      <c r="AN68" s="29"/>
      <c r="AO68" s="29"/>
      <c r="AP68" s="29">
        <v>0.32100000000000001</v>
      </c>
      <c r="AQ68" s="29"/>
      <c r="AR68" s="29"/>
      <c r="AS68" s="29"/>
      <c r="AV68" s="1">
        <f t="shared" si="4"/>
        <v>26</v>
      </c>
      <c r="AW68" s="69">
        <v>0.99980000000000002</v>
      </c>
      <c r="AX68" s="29"/>
      <c r="AY68" s="29">
        <v>1</v>
      </c>
      <c r="AZ68" s="29"/>
      <c r="BI68" s="20"/>
      <c r="BM68" s="15"/>
      <c r="BN68" s="1">
        <f t="shared" si="5"/>
        <v>26</v>
      </c>
      <c r="BO68" s="33">
        <v>1</v>
      </c>
      <c r="BP68" s="33">
        <v>1</v>
      </c>
      <c r="BQ68" s="33">
        <v>1</v>
      </c>
      <c r="BR68" s="29">
        <v>1</v>
      </c>
      <c r="BS68" s="29">
        <v>1</v>
      </c>
      <c r="BT68" s="29">
        <v>0.96579999999999999</v>
      </c>
      <c r="BU68" s="29">
        <v>0.76719999999999999</v>
      </c>
      <c r="BV68" s="29">
        <v>0.49930000000000002</v>
      </c>
      <c r="BW68" s="29">
        <v>0.49590000000000001</v>
      </c>
      <c r="BX68" s="29">
        <v>0.82650000000000001</v>
      </c>
      <c r="BY68" s="29">
        <v>0.99960000000000004</v>
      </c>
      <c r="BZ68" s="29">
        <v>0.68410000000000004</v>
      </c>
      <c r="CB68" s="1">
        <f t="shared" si="6"/>
        <v>26</v>
      </c>
      <c r="CC68" s="69">
        <v>1</v>
      </c>
      <c r="CD68" s="29">
        <v>1</v>
      </c>
      <c r="CE68" s="29">
        <v>0.9546</v>
      </c>
      <c r="CF68" s="69"/>
      <c r="CG68" s="33"/>
      <c r="CH68" s="33"/>
      <c r="CI68" s="20"/>
      <c r="CK68" s="15"/>
      <c r="CL68" s="1">
        <f t="shared" si="7"/>
        <v>26</v>
      </c>
      <c r="CM68" s="29"/>
      <c r="CN68" s="29"/>
      <c r="CO68" s="29"/>
      <c r="CP68" s="29">
        <v>1</v>
      </c>
      <c r="CQ68" s="29">
        <v>1</v>
      </c>
      <c r="CR68" s="29">
        <v>1</v>
      </c>
      <c r="CS68" s="29">
        <v>1</v>
      </c>
      <c r="CT68" s="29">
        <v>1</v>
      </c>
      <c r="CU68" s="29">
        <v>0.98760000000000003</v>
      </c>
      <c r="CV68" s="29">
        <v>1</v>
      </c>
      <c r="CW68" s="29">
        <v>1</v>
      </c>
      <c r="CX68" s="29">
        <v>1</v>
      </c>
      <c r="DA68" s="1">
        <f t="shared" si="8"/>
        <v>26</v>
      </c>
      <c r="DB68" s="69">
        <v>1</v>
      </c>
      <c r="DC68" s="29">
        <v>1</v>
      </c>
      <c r="DD68" s="29">
        <v>1</v>
      </c>
      <c r="DE68" s="69"/>
      <c r="DF68" s="33"/>
      <c r="DG68" s="33"/>
      <c r="DH68" s="20"/>
      <c r="DJ68" s="15"/>
      <c r="DK68" s="1">
        <f>DK67+1</f>
        <v>26</v>
      </c>
      <c r="DL68" s="29">
        <v>0.86709999999999998</v>
      </c>
      <c r="DM68" s="29">
        <v>0.92820000000000003</v>
      </c>
      <c r="DN68" s="33">
        <v>1</v>
      </c>
      <c r="DO68" s="33">
        <v>0.95379999999999998</v>
      </c>
      <c r="DP68" s="33">
        <v>0.99990000000000001</v>
      </c>
      <c r="DQ68" s="33">
        <v>1</v>
      </c>
      <c r="DR68" s="33">
        <v>0.92410000000000003</v>
      </c>
      <c r="DS68" s="33">
        <v>0.99790000000000001</v>
      </c>
      <c r="DT68" s="33">
        <v>1</v>
      </c>
      <c r="DU68" s="20"/>
      <c r="DX68" s="15"/>
      <c r="DY68" s="1">
        <f t="shared" si="1"/>
        <v>26</v>
      </c>
      <c r="DZ68" s="33">
        <v>0.99839999999999995</v>
      </c>
      <c r="EA68" s="33">
        <v>0.99950000000000006</v>
      </c>
      <c r="EB68" s="33">
        <v>1</v>
      </c>
      <c r="EC68" s="33">
        <v>1</v>
      </c>
      <c r="ED68" s="33">
        <v>1</v>
      </c>
      <c r="EE68" s="33">
        <v>1</v>
      </c>
      <c r="EF68" s="33">
        <v>1</v>
      </c>
      <c r="EG68" s="33">
        <v>1</v>
      </c>
      <c r="EH68" s="33">
        <v>1</v>
      </c>
      <c r="EI68" s="20"/>
    </row>
    <row r="69" spans="1:139">
      <c r="A69" s="91"/>
      <c r="B69" s="2">
        <f t="shared" si="2"/>
        <v>27</v>
      </c>
      <c r="C69" s="69">
        <v>1</v>
      </c>
      <c r="D69" s="69">
        <v>0.93720000000000003</v>
      </c>
      <c r="E69" s="29">
        <v>1</v>
      </c>
      <c r="F69" s="29">
        <v>0.49940000000000001</v>
      </c>
      <c r="G69" s="29">
        <v>1</v>
      </c>
      <c r="H69" s="29">
        <v>1</v>
      </c>
      <c r="I69" s="29"/>
      <c r="J69" s="29"/>
      <c r="K69" s="29">
        <v>0</v>
      </c>
      <c r="L69" s="29">
        <v>0</v>
      </c>
      <c r="M69" s="29"/>
      <c r="N69" s="29"/>
      <c r="Q69" s="1">
        <f t="shared" si="0"/>
        <v>27</v>
      </c>
      <c r="R69" s="69">
        <v>1</v>
      </c>
      <c r="S69" s="69">
        <v>0.87860000000000005</v>
      </c>
      <c r="T69" s="29">
        <v>1</v>
      </c>
      <c r="U69" s="29">
        <v>0.99860000000000004</v>
      </c>
      <c r="AD69" s="20"/>
      <c r="AG69" s="2">
        <f t="shared" si="3"/>
        <v>27</v>
      </c>
      <c r="AH69" s="69">
        <v>1</v>
      </c>
      <c r="AI69" s="29"/>
      <c r="AJ69" s="29">
        <v>1</v>
      </c>
      <c r="AK69" s="29"/>
      <c r="AL69" s="29">
        <v>1</v>
      </c>
      <c r="AM69" s="29"/>
      <c r="AN69" s="29"/>
      <c r="AO69" s="29"/>
      <c r="AP69" s="29">
        <v>0.3306</v>
      </c>
      <c r="AQ69" s="29"/>
      <c r="AR69" s="29"/>
      <c r="AS69" s="29"/>
      <c r="AV69" s="1">
        <f t="shared" si="4"/>
        <v>27</v>
      </c>
      <c r="AW69" s="69">
        <v>1</v>
      </c>
      <c r="AX69" s="29"/>
      <c r="AY69" s="29">
        <v>1</v>
      </c>
      <c r="AZ69" s="29"/>
      <c r="BI69" s="20"/>
      <c r="BM69" s="15"/>
      <c r="BN69" s="1">
        <f t="shared" si="5"/>
        <v>27</v>
      </c>
      <c r="BO69" s="33">
        <v>1</v>
      </c>
      <c r="BP69" s="33">
        <v>1</v>
      </c>
      <c r="BQ69" s="33">
        <v>1</v>
      </c>
      <c r="BR69" s="29">
        <v>1</v>
      </c>
      <c r="BS69" s="29">
        <v>1</v>
      </c>
      <c r="BT69" s="29">
        <v>0.98770000000000002</v>
      </c>
      <c r="BU69" s="29">
        <v>0.78959999999999997</v>
      </c>
      <c r="BV69" s="29">
        <v>0.49959999999999999</v>
      </c>
      <c r="BW69" s="29">
        <v>0.49719999999999998</v>
      </c>
      <c r="BX69" s="29"/>
      <c r="BY69" s="29">
        <v>0.99970000000000003</v>
      </c>
      <c r="BZ69" s="29">
        <v>0.72250000000000003</v>
      </c>
      <c r="CB69" s="1">
        <f t="shared" si="6"/>
        <v>27</v>
      </c>
      <c r="CC69" s="69">
        <v>1</v>
      </c>
      <c r="CD69" s="29">
        <v>1</v>
      </c>
      <c r="CE69" s="29">
        <v>0.97319999999999995</v>
      </c>
      <c r="CF69" s="69"/>
      <c r="CG69" s="33"/>
      <c r="CH69" s="33"/>
      <c r="CI69" s="20"/>
      <c r="CK69" s="15"/>
      <c r="CL69" s="1">
        <f t="shared" si="7"/>
        <v>27</v>
      </c>
      <c r="CM69" s="29"/>
      <c r="CN69" s="29"/>
      <c r="CO69" s="29"/>
      <c r="CP69" s="29">
        <v>1</v>
      </c>
      <c r="CQ69" s="29">
        <v>1</v>
      </c>
      <c r="CR69" s="29">
        <v>1</v>
      </c>
      <c r="CS69" s="29">
        <v>1</v>
      </c>
      <c r="CT69" s="29">
        <v>1</v>
      </c>
      <c r="CU69" s="29">
        <v>0.99</v>
      </c>
      <c r="CV69" s="29">
        <v>1</v>
      </c>
      <c r="CW69" s="29">
        <v>1</v>
      </c>
      <c r="CX69" s="29">
        <v>1</v>
      </c>
      <c r="DA69" s="1">
        <f t="shared" si="8"/>
        <v>27</v>
      </c>
      <c r="DB69" s="69">
        <v>1</v>
      </c>
      <c r="DC69" s="29">
        <v>1</v>
      </c>
      <c r="DD69" s="29">
        <v>1</v>
      </c>
      <c r="DE69" s="69"/>
      <c r="DF69" s="33"/>
      <c r="DG69" s="33"/>
      <c r="DH69" s="20"/>
      <c r="DJ69" s="15"/>
      <c r="DK69" s="1">
        <f t="shared" si="9"/>
        <v>27</v>
      </c>
      <c r="DL69" s="29">
        <v>0.91500000000000004</v>
      </c>
      <c r="DM69" s="29">
        <v>0.96389999999999998</v>
      </c>
      <c r="DN69" s="33">
        <v>1</v>
      </c>
      <c r="DO69" s="33">
        <v>0.96750000000000003</v>
      </c>
      <c r="DP69" s="33">
        <v>1</v>
      </c>
      <c r="DQ69" s="33">
        <v>1</v>
      </c>
      <c r="DR69" s="33">
        <v>0.95279999999999998</v>
      </c>
      <c r="DS69" s="33">
        <v>0.99960000000000004</v>
      </c>
      <c r="DT69" s="33">
        <v>1</v>
      </c>
      <c r="DU69" s="20"/>
      <c r="DX69" s="15"/>
      <c r="DY69" s="1">
        <f t="shared" si="1"/>
        <v>27</v>
      </c>
      <c r="DZ69" s="33">
        <v>0.99960000000000004</v>
      </c>
      <c r="EA69" s="33">
        <v>0.99990000000000001</v>
      </c>
      <c r="EB69" s="33">
        <v>1</v>
      </c>
      <c r="EC69" s="33">
        <v>1</v>
      </c>
      <c r="ED69" s="33">
        <v>1</v>
      </c>
      <c r="EE69" s="33">
        <v>1</v>
      </c>
      <c r="EF69" s="33">
        <v>1</v>
      </c>
      <c r="EG69" s="33">
        <v>1</v>
      </c>
      <c r="EH69" s="33">
        <v>1</v>
      </c>
      <c r="EI69" s="20"/>
    </row>
    <row r="70" spans="1:139">
      <c r="A70" s="91"/>
      <c r="B70" s="2">
        <f t="shared" si="2"/>
        <v>28</v>
      </c>
      <c r="C70" s="69">
        <v>1</v>
      </c>
      <c r="D70" s="69">
        <v>0.98619999999999997</v>
      </c>
      <c r="E70" s="29">
        <v>1</v>
      </c>
      <c r="F70" s="29">
        <v>0.49990000000000001</v>
      </c>
      <c r="G70" s="29">
        <v>1</v>
      </c>
      <c r="H70" s="29">
        <v>1</v>
      </c>
      <c r="I70" s="29"/>
      <c r="J70" s="29"/>
      <c r="K70" s="29">
        <v>0</v>
      </c>
      <c r="L70" s="29">
        <v>0</v>
      </c>
      <c r="M70" s="29"/>
      <c r="N70" s="29"/>
      <c r="Q70" s="1">
        <f t="shared" si="0"/>
        <v>28</v>
      </c>
      <c r="R70" s="69">
        <v>1</v>
      </c>
      <c r="S70" s="69">
        <v>0.9405</v>
      </c>
      <c r="T70" s="29">
        <v>1</v>
      </c>
      <c r="U70" s="29">
        <v>0.99990000000000001</v>
      </c>
      <c r="AD70" s="20"/>
      <c r="AG70" s="2">
        <f t="shared" si="3"/>
        <v>28</v>
      </c>
      <c r="AH70" s="69">
        <v>1</v>
      </c>
      <c r="AI70" s="29"/>
      <c r="AJ70" s="29">
        <v>1</v>
      </c>
      <c r="AK70" s="29"/>
      <c r="AL70" s="29">
        <v>1</v>
      </c>
      <c r="AM70" s="29"/>
      <c r="AN70" s="29"/>
      <c r="AO70" s="29"/>
      <c r="AP70" s="29">
        <v>0.33289999999999997</v>
      </c>
      <c r="AQ70" s="29"/>
      <c r="AR70" s="29"/>
      <c r="AS70" s="29"/>
      <c r="AV70" s="1">
        <f t="shared" si="4"/>
        <v>28</v>
      </c>
      <c r="AW70" s="69">
        <v>1</v>
      </c>
      <c r="AX70" s="29"/>
      <c r="AY70" s="29">
        <v>1</v>
      </c>
      <c r="AZ70" s="29"/>
      <c r="BI70" s="20"/>
      <c r="BM70" s="15"/>
      <c r="BN70" s="1">
        <f t="shared" si="5"/>
        <v>28</v>
      </c>
      <c r="BO70" s="33">
        <v>1</v>
      </c>
      <c r="BP70" s="33">
        <v>1</v>
      </c>
      <c r="BQ70" s="33">
        <v>1</v>
      </c>
      <c r="BR70" s="29">
        <v>1</v>
      </c>
      <c r="BS70" s="29">
        <v>1</v>
      </c>
      <c r="BT70" s="29">
        <v>0.99590000000000001</v>
      </c>
      <c r="BU70" s="29">
        <v>0.7944</v>
      </c>
      <c r="BV70" s="29">
        <v>0.4995</v>
      </c>
      <c r="BW70" s="29">
        <v>0.49790000000000001</v>
      </c>
      <c r="BX70" s="29"/>
      <c r="BY70" s="29">
        <v>0.99980000000000002</v>
      </c>
      <c r="BZ70" s="29">
        <v>0.74480000000000002</v>
      </c>
      <c r="CB70" s="1">
        <f t="shared" si="6"/>
        <v>28</v>
      </c>
      <c r="CC70" s="69">
        <v>1</v>
      </c>
      <c r="CD70" s="29">
        <v>1</v>
      </c>
      <c r="CE70" s="29">
        <v>0.98770000000000002</v>
      </c>
      <c r="CF70" s="69"/>
      <c r="CG70" s="33"/>
      <c r="CH70" s="33"/>
      <c r="CI70" s="20"/>
      <c r="CK70" s="15"/>
      <c r="CL70" s="1">
        <f t="shared" si="7"/>
        <v>28</v>
      </c>
      <c r="CM70" s="29"/>
      <c r="CN70" s="29"/>
      <c r="CO70" s="29"/>
      <c r="CP70" s="29">
        <v>1</v>
      </c>
      <c r="CQ70" s="29">
        <v>1</v>
      </c>
      <c r="CR70" s="29">
        <v>1</v>
      </c>
      <c r="CS70" s="29">
        <v>1</v>
      </c>
      <c r="CT70" s="29">
        <v>1</v>
      </c>
      <c r="CU70" s="29">
        <v>0.99470000000000003</v>
      </c>
      <c r="CV70" s="29">
        <v>1</v>
      </c>
      <c r="CW70" s="29">
        <v>1</v>
      </c>
      <c r="CX70" s="29">
        <v>1</v>
      </c>
      <c r="DA70" s="1">
        <f t="shared" si="8"/>
        <v>28</v>
      </c>
      <c r="DB70" s="69">
        <v>1</v>
      </c>
      <c r="DC70" s="29">
        <v>1</v>
      </c>
      <c r="DD70" s="29">
        <v>1</v>
      </c>
      <c r="DE70" s="69"/>
      <c r="DF70" s="33"/>
      <c r="DG70" s="33"/>
      <c r="DH70" s="20"/>
      <c r="DJ70" s="15"/>
      <c r="DK70" s="1">
        <f t="shared" si="9"/>
        <v>28</v>
      </c>
      <c r="DL70" s="29">
        <v>0.94610000000000005</v>
      </c>
      <c r="DM70" s="29">
        <v>0.97789999999999999</v>
      </c>
      <c r="DN70" s="33">
        <v>1</v>
      </c>
      <c r="DO70" s="33">
        <v>0.97770000000000001</v>
      </c>
      <c r="DP70" s="33">
        <v>1</v>
      </c>
      <c r="DQ70" s="33">
        <v>1</v>
      </c>
      <c r="DR70" s="33">
        <v>0.97150000000000003</v>
      </c>
      <c r="DS70" s="33">
        <v>0.99980000000000002</v>
      </c>
      <c r="DT70" s="33">
        <v>1</v>
      </c>
      <c r="DU70" s="20"/>
      <c r="DX70" s="15"/>
      <c r="DY70" s="1">
        <f t="shared" si="1"/>
        <v>28</v>
      </c>
      <c r="DZ70" s="33">
        <v>0.99990000000000001</v>
      </c>
      <c r="EA70" s="33">
        <v>1</v>
      </c>
      <c r="EB70" s="33">
        <v>1</v>
      </c>
      <c r="EC70" s="33">
        <v>1</v>
      </c>
      <c r="ED70" s="33">
        <v>1</v>
      </c>
      <c r="EE70" s="33">
        <v>1</v>
      </c>
      <c r="EF70" s="33">
        <v>1</v>
      </c>
      <c r="EG70" s="33">
        <v>1</v>
      </c>
      <c r="EH70" s="33">
        <v>1</v>
      </c>
      <c r="EI70" s="20"/>
    </row>
    <row r="71" spans="1:139">
      <c r="A71" s="91"/>
      <c r="B71" s="2">
        <f t="shared" si="2"/>
        <v>29</v>
      </c>
      <c r="C71" s="69">
        <v>1</v>
      </c>
      <c r="D71" s="69">
        <v>0.997</v>
      </c>
      <c r="E71" s="29">
        <v>1</v>
      </c>
      <c r="F71" s="29">
        <v>0.49990000000000001</v>
      </c>
      <c r="G71" s="29">
        <v>1</v>
      </c>
      <c r="H71" s="29">
        <v>1</v>
      </c>
      <c r="I71" s="29"/>
      <c r="J71" s="29"/>
      <c r="K71" s="29">
        <v>0</v>
      </c>
      <c r="L71" s="29">
        <v>0</v>
      </c>
      <c r="M71" s="29"/>
      <c r="N71" s="29"/>
      <c r="Q71" s="1">
        <f t="shared" si="0"/>
        <v>29</v>
      </c>
      <c r="R71" s="69">
        <v>1</v>
      </c>
      <c r="S71" s="69">
        <v>0.97360000000000002</v>
      </c>
      <c r="T71" s="29">
        <v>1</v>
      </c>
      <c r="U71" s="29">
        <v>1</v>
      </c>
      <c r="AD71" s="20"/>
      <c r="AG71" s="2">
        <f t="shared" si="3"/>
        <v>29</v>
      </c>
      <c r="AH71" s="69">
        <v>1</v>
      </c>
      <c r="AI71" s="29"/>
      <c r="AJ71" s="29">
        <v>1</v>
      </c>
      <c r="AK71" s="29"/>
      <c r="AL71" s="29">
        <v>1</v>
      </c>
      <c r="AM71" s="29"/>
      <c r="AN71" s="29"/>
      <c r="AO71" s="29"/>
      <c r="AP71" s="29">
        <v>0.3332</v>
      </c>
      <c r="AQ71" s="29"/>
      <c r="AR71" s="29"/>
      <c r="AS71" s="29"/>
      <c r="AV71" s="1">
        <f t="shared" si="4"/>
        <v>29</v>
      </c>
      <c r="AW71" s="69">
        <v>1</v>
      </c>
      <c r="AX71" s="29"/>
      <c r="AY71" s="29">
        <v>1</v>
      </c>
      <c r="AZ71" s="29"/>
      <c r="BI71" s="20"/>
      <c r="BM71" s="15"/>
      <c r="BN71" s="1">
        <f t="shared" si="5"/>
        <v>29</v>
      </c>
      <c r="BO71" s="33">
        <v>1</v>
      </c>
      <c r="BP71" s="33">
        <v>1</v>
      </c>
      <c r="BQ71" s="33">
        <v>1</v>
      </c>
      <c r="BR71" s="29">
        <v>1</v>
      </c>
      <c r="BS71" s="29">
        <v>1</v>
      </c>
      <c r="BT71" s="29">
        <v>0.99970000000000003</v>
      </c>
      <c r="BU71" s="29">
        <v>0.81259999999999999</v>
      </c>
      <c r="BV71" s="29">
        <v>0.49969999999999998</v>
      </c>
      <c r="BW71" s="29">
        <v>0.49869999999999998</v>
      </c>
      <c r="BX71" s="29">
        <v>0.93369999999999997</v>
      </c>
      <c r="BY71" s="29">
        <v>0.99980000000000002</v>
      </c>
      <c r="BZ71" s="29">
        <v>0.76390000000000002</v>
      </c>
      <c r="CB71" s="1">
        <f t="shared" si="6"/>
        <v>29</v>
      </c>
      <c r="CC71" s="69">
        <v>1</v>
      </c>
      <c r="CD71" s="29">
        <v>1</v>
      </c>
      <c r="CE71" s="29">
        <v>0.99450000000000005</v>
      </c>
      <c r="CF71" s="69"/>
      <c r="CG71" s="33"/>
      <c r="CH71" s="33"/>
      <c r="CI71" s="20"/>
      <c r="CK71" s="15"/>
      <c r="CL71" s="1">
        <f t="shared" si="7"/>
        <v>29</v>
      </c>
      <c r="CM71" s="29"/>
      <c r="CN71" s="29"/>
      <c r="CO71" s="29"/>
      <c r="CP71" s="29">
        <v>1</v>
      </c>
      <c r="CQ71" s="29">
        <v>1</v>
      </c>
      <c r="CR71" s="29">
        <v>1</v>
      </c>
      <c r="CS71" s="29">
        <v>1</v>
      </c>
      <c r="CT71" s="29">
        <v>1</v>
      </c>
      <c r="CU71" s="29">
        <v>0.99539999999999995</v>
      </c>
      <c r="CV71" s="29">
        <v>1</v>
      </c>
      <c r="CW71" s="29">
        <v>1</v>
      </c>
      <c r="CX71" s="29">
        <v>1</v>
      </c>
      <c r="DA71" s="1">
        <f t="shared" si="8"/>
        <v>29</v>
      </c>
      <c r="DB71" s="69">
        <v>1</v>
      </c>
      <c r="DC71" s="29">
        <v>1</v>
      </c>
      <c r="DD71" s="29">
        <v>1</v>
      </c>
      <c r="DE71" s="69"/>
      <c r="DF71" s="33"/>
      <c r="DG71" s="33"/>
      <c r="DH71" s="20"/>
      <c r="DJ71" s="15"/>
      <c r="DK71" s="1">
        <f t="shared" si="9"/>
        <v>29</v>
      </c>
      <c r="DL71" s="29">
        <v>0.96560000000000001</v>
      </c>
      <c r="DM71" s="29">
        <v>0.98950000000000005</v>
      </c>
      <c r="DN71" s="33">
        <v>1</v>
      </c>
      <c r="DO71" s="33">
        <v>0.98450000000000004</v>
      </c>
      <c r="DP71" s="33">
        <v>1</v>
      </c>
      <c r="DQ71" s="33">
        <v>1</v>
      </c>
      <c r="DR71" s="33">
        <v>0.98260000000000003</v>
      </c>
      <c r="DS71" s="33">
        <v>0.99990000000000001</v>
      </c>
      <c r="DT71" s="33">
        <v>1</v>
      </c>
      <c r="DU71" s="20"/>
      <c r="DX71" s="15"/>
      <c r="DY71" s="1">
        <f t="shared" si="1"/>
        <v>29</v>
      </c>
      <c r="DZ71" s="33">
        <v>1</v>
      </c>
      <c r="EA71" s="33">
        <v>1</v>
      </c>
      <c r="EB71" s="33">
        <v>1</v>
      </c>
      <c r="EC71" s="33">
        <v>1</v>
      </c>
      <c r="ED71" s="33">
        <v>1</v>
      </c>
      <c r="EE71" s="33">
        <v>1</v>
      </c>
      <c r="EF71" s="33">
        <v>1</v>
      </c>
      <c r="EG71" s="33">
        <v>1</v>
      </c>
      <c r="EH71" s="33">
        <v>1</v>
      </c>
      <c r="EI71" s="20"/>
    </row>
    <row r="72" spans="1:139">
      <c r="A72" s="91"/>
      <c r="B72" s="2">
        <f t="shared" si="2"/>
        <v>30</v>
      </c>
      <c r="C72" s="69">
        <v>1</v>
      </c>
      <c r="D72" s="69">
        <v>0.99960000000000004</v>
      </c>
      <c r="E72" s="29">
        <v>1</v>
      </c>
      <c r="F72" s="29">
        <v>0.49990000000000001</v>
      </c>
      <c r="G72" s="29">
        <v>1</v>
      </c>
      <c r="H72" s="29">
        <v>1</v>
      </c>
      <c r="I72" s="29"/>
      <c r="J72" s="29"/>
      <c r="K72" s="29">
        <v>0</v>
      </c>
      <c r="L72" s="29">
        <v>0</v>
      </c>
      <c r="M72" s="29"/>
      <c r="N72" s="29"/>
      <c r="Q72" s="1">
        <f t="shared" si="0"/>
        <v>30</v>
      </c>
      <c r="R72" s="69">
        <v>1</v>
      </c>
      <c r="S72" s="69">
        <v>0.99129999999999996</v>
      </c>
      <c r="T72" s="29">
        <v>1</v>
      </c>
      <c r="U72" s="29">
        <v>1</v>
      </c>
      <c r="AD72" s="20"/>
      <c r="AG72" s="2">
        <f t="shared" si="3"/>
        <v>30</v>
      </c>
      <c r="AH72" s="69">
        <v>1</v>
      </c>
      <c r="AI72" s="29"/>
      <c r="AJ72" s="29">
        <v>1</v>
      </c>
      <c r="AK72" s="29"/>
      <c r="AL72" s="29">
        <v>1</v>
      </c>
      <c r="AM72" s="29"/>
      <c r="AN72" s="29"/>
      <c r="AO72" s="29"/>
      <c r="AP72" s="29">
        <v>0.33379999999999999</v>
      </c>
      <c r="AQ72" s="29"/>
      <c r="AR72" s="29"/>
      <c r="AS72" s="29"/>
      <c r="AV72" s="1">
        <f t="shared" si="4"/>
        <v>30</v>
      </c>
      <c r="AW72" s="69">
        <v>1</v>
      </c>
      <c r="AX72" s="29"/>
      <c r="AY72" s="29">
        <v>1</v>
      </c>
      <c r="AZ72" s="29"/>
      <c r="BI72" s="20"/>
      <c r="BM72" s="15"/>
      <c r="BN72" s="1">
        <f t="shared" si="5"/>
        <v>30</v>
      </c>
      <c r="BO72" s="33">
        <v>1</v>
      </c>
      <c r="BP72" s="33">
        <v>1</v>
      </c>
      <c r="BQ72" s="33">
        <v>1</v>
      </c>
      <c r="BR72" s="29">
        <v>1</v>
      </c>
      <c r="BS72" s="29">
        <v>1</v>
      </c>
      <c r="BT72" s="29">
        <v>1</v>
      </c>
      <c r="BU72" s="29">
        <v>0.82069999999999999</v>
      </c>
      <c r="BV72" s="29">
        <v>0.49980000000000002</v>
      </c>
      <c r="BW72" s="29">
        <v>0.49909999999999999</v>
      </c>
      <c r="BX72" s="29">
        <v>0.95309999999999995</v>
      </c>
      <c r="BY72" s="29">
        <v>0.99980000000000002</v>
      </c>
      <c r="BZ72" s="29">
        <v>0.78339999999999999</v>
      </c>
      <c r="CB72" s="1">
        <f t="shared" si="6"/>
        <v>30</v>
      </c>
      <c r="CC72" s="69">
        <v>1</v>
      </c>
      <c r="CD72" s="29">
        <v>1</v>
      </c>
      <c r="CE72" s="29">
        <v>0.99750000000000005</v>
      </c>
      <c r="CF72" s="69"/>
      <c r="CG72" s="33"/>
      <c r="CH72" s="33"/>
      <c r="CI72" s="20"/>
      <c r="CK72" s="15"/>
      <c r="CL72" s="1">
        <f t="shared" si="7"/>
        <v>30</v>
      </c>
      <c r="CM72" s="29"/>
      <c r="CN72" s="29"/>
      <c r="CO72" s="29"/>
      <c r="CP72" s="29">
        <v>1</v>
      </c>
      <c r="CQ72" s="29">
        <v>1</v>
      </c>
      <c r="CR72" s="29">
        <v>1</v>
      </c>
      <c r="CS72" s="29">
        <v>1</v>
      </c>
      <c r="CT72" s="29">
        <v>1</v>
      </c>
      <c r="CU72" s="29">
        <v>0.99629999999999996</v>
      </c>
      <c r="CV72" s="29">
        <v>1</v>
      </c>
      <c r="CW72" s="29">
        <v>1</v>
      </c>
      <c r="CX72" s="29">
        <v>1</v>
      </c>
      <c r="DA72" s="1">
        <f t="shared" si="8"/>
        <v>30</v>
      </c>
      <c r="DB72" s="69">
        <v>1</v>
      </c>
      <c r="DC72" s="29">
        <v>1</v>
      </c>
      <c r="DD72" s="29">
        <v>1</v>
      </c>
      <c r="DE72" s="69"/>
      <c r="DF72" s="33"/>
      <c r="DG72" s="33"/>
      <c r="DH72" s="20"/>
      <c r="DJ72" s="15"/>
      <c r="DK72" s="1">
        <f t="shared" si="9"/>
        <v>30</v>
      </c>
      <c r="DL72" s="29">
        <v>0.97809999999999997</v>
      </c>
      <c r="DM72" s="29">
        <v>0.99380000000000002</v>
      </c>
      <c r="DN72" s="33">
        <v>1</v>
      </c>
      <c r="DO72" s="33">
        <v>0.98750000000000004</v>
      </c>
      <c r="DP72" s="33">
        <v>1</v>
      </c>
      <c r="DQ72" s="33">
        <v>1</v>
      </c>
      <c r="DR72" s="33">
        <v>0.98919999999999997</v>
      </c>
      <c r="DS72" s="33">
        <v>1</v>
      </c>
      <c r="DT72" s="33">
        <v>1</v>
      </c>
      <c r="DU72" s="20"/>
      <c r="DX72" s="15"/>
      <c r="DY72" s="1">
        <f t="shared" si="1"/>
        <v>30</v>
      </c>
      <c r="DZ72" s="33">
        <v>1</v>
      </c>
      <c r="EA72" s="33">
        <v>1</v>
      </c>
      <c r="EB72" s="33">
        <v>1</v>
      </c>
      <c r="EC72" s="33">
        <v>1</v>
      </c>
      <c r="ED72" s="33">
        <v>1</v>
      </c>
      <c r="EE72" s="33">
        <v>1</v>
      </c>
      <c r="EF72" s="33">
        <v>1</v>
      </c>
      <c r="EG72" s="33">
        <v>1</v>
      </c>
      <c r="EH72" s="33">
        <v>1</v>
      </c>
      <c r="EI72" s="20"/>
    </row>
    <row r="73" spans="1:139">
      <c r="A73" s="91"/>
      <c r="B73" s="2">
        <f t="shared" si="2"/>
        <v>31</v>
      </c>
      <c r="C73" s="69">
        <v>1</v>
      </c>
      <c r="D73" s="69">
        <v>0.99980000000000002</v>
      </c>
      <c r="E73" s="29">
        <v>1</v>
      </c>
      <c r="F73" s="29">
        <v>0.49990000000000001</v>
      </c>
      <c r="G73" s="29">
        <v>1</v>
      </c>
      <c r="H73" s="29">
        <v>1</v>
      </c>
      <c r="I73" s="29"/>
      <c r="J73" s="29"/>
      <c r="K73" s="29">
        <v>0</v>
      </c>
      <c r="L73" s="29">
        <v>0</v>
      </c>
      <c r="M73" s="29"/>
      <c r="N73" s="29"/>
      <c r="Q73" s="1">
        <f t="shared" si="0"/>
        <v>31</v>
      </c>
      <c r="R73" s="69">
        <v>1</v>
      </c>
      <c r="S73" s="69">
        <v>0.99550000000000005</v>
      </c>
      <c r="T73" s="29">
        <v>1</v>
      </c>
      <c r="U73" s="29">
        <v>1</v>
      </c>
      <c r="AD73" s="20"/>
      <c r="AG73" s="2">
        <f t="shared" si="3"/>
        <v>31</v>
      </c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V73" s="1">
        <f t="shared" si="4"/>
        <v>31</v>
      </c>
      <c r="AW73" s="29"/>
      <c r="AX73" s="29"/>
      <c r="AY73" s="29"/>
      <c r="AZ73" s="29"/>
      <c r="BI73" s="20"/>
      <c r="BM73" s="15"/>
      <c r="BN73" s="1">
        <f t="shared" si="5"/>
        <v>31</v>
      </c>
      <c r="BO73" s="29"/>
      <c r="BP73" s="29"/>
      <c r="BQ73" s="29"/>
      <c r="BR73" s="29"/>
      <c r="BS73" s="29"/>
      <c r="BT73" s="29"/>
      <c r="BU73" s="29"/>
      <c r="BV73" s="29"/>
      <c r="BW73" s="29"/>
      <c r="BX73" s="33"/>
      <c r="BY73" s="33"/>
      <c r="BZ73" s="33"/>
      <c r="CB73" s="1">
        <f t="shared" si="6"/>
        <v>31</v>
      </c>
      <c r="CC73" s="29"/>
      <c r="CD73" s="29"/>
      <c r="CE73" s="29"/>
      <c r="CF73" s="33"/>
      <c r="CG73" s="33"/>
      <c r="CH73" s="33"/>
      <c r="CI73" s="20"/>
      <c r="CK73" s="15"/>
      <c r="CL73" s="1">
        <f t="shared" si="7"/>
        <v>31</v>
      </c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DA73" s="1">
        <f t="shared" si="8"/>
        <v>31</v>
      </c>
      <c r="DB73" s="29"/>
      <c r="DC73" s="29"/>
      <c r="DD73" s="29"/>
      <c r="DE73" s="33"/>
      <c r="DF73" s="33"/>
      <c r="DG73" s="33"/>
      <c r="DH73" s="20"/>
      <c r="DJ73" s="15"/>
      <c r="DK73" s="1">
        <f t="shared" si="9"/>
        <v>31</v>
      </c>
      <c r="DL73" s="29"/>
      <c r="DM73" s="29"/>
      <c r="DN73" s="33"/>
      <c r="DO73" s="33"/>
      <c r="DP73" s="33"/>
      <c r="DQ73" s="33"/>
      <c r="DR73" s="33"/>
      <c r="DS73" s="33"/>
      <c r="DT73" s="33"/>
      <c r="DU73" s="20"/>
      <c r="DX73" s="15"/>
      <c r="DY73" s="1">
        <f t="shared" si="1"/>
        <v>31</v>
      </c>
      <c r="DZ73" s="33"/>
      <c r="EA73" s="33"/>
      <c r="EB73" s="33"/>
      <c r="EC73" s="33"/>
      <c r="ED73" s="33"/>
      <c r="EE73" s="33"/>
      <c r="EF73" s="33"/>
      <c r="EG73" s="33"/>
      <c r="EH73" s="33"/>
      <c r="EI73" s="20"/>
    </row>
    <row r="74" spans="1:139">
      <c r="A74" s="91"/>
      <c r="B74" s="2">
        <f t="shared" si="2"/>
        <v>32</v>
      </c>
      <c r="C74" s="69">
        <v>1</v>
      </c>
      <c r="D74" s="69">
        <v>0.99990000000000001</v>
      </c>
      <c r="E74" s="29">
        <v>1</v>
      </c>
      <c r="F74" s="29">
        <v>0.50390000000000001</v>
      </c>
      <c r="G74" s="29">
        <v>1</v>
      </c>
      <c r="H74" s="29">
        <v>1</v>
      </c>
      <c r="I74" s="29"/>
      <c r="J74" s="29"/>
      <c r="K74" s="29">
        <v>0</v>
      </c>
      <c r="L74" s="29">
        <v>0</v>
      </c>
      <c r="M74" s="29"/>
      <c r="N74" s="29"/>
      <c r="Q74" s="1">
        <f t="shared" si="0"/>
        <v>32</v>
      </c>
      <c r="R74" s="69">
        <v>1</v>
      </c>
      <c r="S74" s="69">
        <v>0.99880000000000002</v>
      </c>
      <c r="T74" s="29">
        <v>1</v>
      </c>
      <c r="U74" s="29">
        <v>1</v>
      </c>
      <c r="AD74" s="20"/>
      <c r="AG74" s="2">
        <f t="shared" si="3"/>
        <v>32</v>
      </c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V74" s="1">
        <f t="shared" si="4"/>
        <v>32</v>
      </c>
      <c r="AW74" s="29"/>
      <c r="AX74" s="29"/>
      <c r="AY74" s="29"/>
      <c r="AZ74" s="29"/>
      <c r="BI74" s="20"/>
      <c r="BM74" s="15"/>
      <c r="BN74" s="1">
        <f t="shared" si="5"/>
        <v>32</v>
      </c>
      <c r="BO74" s="29"/>
      <c r="BP74" s="29"/>
      <c r="BQ74" s="29"/>
      <c r="BR74" s="29"/>
      <c r="BS74" s="29"/>
      <c r="BT74" s="29"/>
      <c r="BU74" s="29"/>
      <c r="BV74" s="29"/>
      <c r="BW74" s="29"/>
      <c r="BX74" s="33"/>
      <c r="BY74" s="33"/>
      <c r="BZ74" s="33"/>
      <c r="CB74" s="1">
        <f t="shared" si="6"/>
        <v>32</v>
      </c>
      <c r="CC74" s="29"/>
      <c r="CD74" s="29"/>
      <c r="CE74" s="29"/>
      <c r="CF74" s="33"/>
      <c r="CG74" s="33"/>
      <c r="CH74" s="33"/>
      <c r="CI74" s="20"/>
      <c r="CK74" s="15"/>
      <c r="CL74" s="1">
        <f t="shared" si="7"/>
        <v>32</v>
      </c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DA74" s="1">
        <f t="shared" si="8"/>
        <v>32</v>
      </c>
      <c r="DB74" s="29"/>
      <c r="DC74" s="29"/>
      <c r="DD74" s="29"/>
      <c r="DE74" s="33"/>
      <c r="DF74" s="33"/>
      <c r="DG74" s="33"/>
      <c r="DH74" s="20"/>
      <c r="DJ74" s="15"/>
      <c r="DK74" s="1">
        <f t="shared" si="9"/>
        <v>32</v>
      </c>
      <c r="DL74" s="29"/>
      <c r="DM74" s="29"/>
      <c r="DN74" s="33"/>
      <c r="DO74" s="33"/>
      <c r="DP74" s="33"/>
      <c r="DQ74" s="33"/>
      <c r="DR74" s="33"/>
      <c r="DS74" s="33"/>
      <c r="DT74" s="33"/>
      <c r="DU74" s="20"/>
      <c r="DX74" s="15"/>
      <c r="DY74" s="1">
        <f t="shared" si="1"/>
        <v>32</v>
      </c>
      <c r="DZ74" s="33"/>
      <c r="EA74" s="33"/>
      <c r="EB74" s="33"/>
      <c r="EC74" s="33"/>
      <c r="ED74" s="33"/>
      <c r="EE74" s="33"/>
      <c r="EF74" s="33"/>
      <c r="EG74" s="33"/>
      <c r="EH74" s="33"/>
      <c r="EI74" s="20"/>
    </row>
    <row r="75" spans="1:139">
      <c r="A75" s="91"/>
      <c r="B75" s="2">
        <f t="shared" si="2"/>
        <v>33</v>
      </c>
      <c r="C75" s="69">
        <v>1</v>
      </c>
      <c r="D75" s="69">
        <v>0.99990000000000001</v>
      </c>
      <c r="E75" s="29">
        <v>1</v>
      </c>
      <c r="F75" s="29">
        <v>0.54979999999999996</v>
      </c>
      <c r="G75" s="29">
        <v>1</v>
      </c>
      <c r="H75" s="29">
        <v>1</v>
      </c>
      <c r="I75" s="29"/>
      <c r="J75" s="29"/>
      <c r="K75" s="29">
        <v>0</v>
      </c>
      <c r="L75" s="29">
        <v>0</v>
      </c>
      <c r="M75" s="29"/>
      <c r="N75" s="29"/>
      <c r="Q75" s="1">
        <f t="shared" si="0"/>
        <v>33</v>
      </c>
      <c r="R75" s="69">
        <v>1</v>
      </c>
      <c r="S75" s="69">
        <v>0.99970000000000003</v>
      </c>
      <c r="T75" s="29">
        <v>1</v>
      </c>
      <c r="U75" s="29">
        <v>1</v>
      </c>
      <c r="AD75" s="20"/>
      <c r="AG75" s="2">
        <f t="shared" si="3"/>
        <v>33</v>
      </c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V75" s="1">
        <f t="shared" si="4"/>
        <v>33</v>
      </c>
      <c r="AW75" s="29"/>
      <c r="AX75" s="29"/>
      <c r="AY75" s="29"/>
      <c r="AZ75" s="29"/>
      <c r="BI75" s="20"/>
      <c r="BM75" s="15"/>
      <c r="BN75" s="1">
        <f t="shared" si="5"/>
        <v>33</v>
      </c>
      <c r="BO75" s="29"/>
      <c r="BP75" s="29"/>
      <c r="BQ75" s="29"/>
      <c r="BR75" s="29"/>
      <c r="BS75" s="29"/>
      <c r="BT75" s="29"/>
      <c r="BU75" s="29"/>
      <c r="BV75" s="29"/>
      <c r="BW75" s="29"/>
      <c r="BX75" s="33"/>
      <c r="BY75" s="33"/>
      <c r="BZ75" s="33"/>
      <c r="CB75" s="1">
        <f t="shared" si="6"/>
        <v>33</v>
      </c>
      <c r="CC75" s="29"/>
      <c r="CD75" s="29"/>
      <c r="CE75" s="29"/>
      <c r="CF75" s="33"/>
      <c r="CG75" s="33"/>
      <c r="CH75" s="33"/>
      <c r="CI75" s="20"/>
      <c r="CK75" s="15"/>
      <c r="CL75" s="1">
        <f t="shared" si="7"/>
        <v>33</v>
      </c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DA75" s="1">
        <f t="shared" si="8"/>
        <v>33</v>
      </c>
      <c r="DB75" s="29"/>
      <c r="DC75" s="29"/>
      <c r="DD75" s="29"/>
      <c r="DE75" s="33"/>
      <c r="DF75" s="33"/>
      <c r="DG75" s="33"/>
      <c r="DH75" s="20"/>
      <c r="DJ75" s="15"/>
      <c r="DK75" s="1">
        <f t="shared" si="9"/>
        <v>33</v>
      </c>
      <c r="DL75" s="29"/>
      <c r="DM75" s="29"/>
      <c r="DN75" s="33"/>
      <c r="DO75" s="33"/>
      <c r="DP75" s="33"/>
      <c r="DQ75" s="33"/>
      <c r="DR75" s="33"/>
      <c r="DS75" s="33"/>
      <c r="DT75" s="33"/>
      <c r="DU75" s="20"/>
      <c r="DX75" s="15"/>
      <c r="DY75" s="1">
        <f t="shared" si="1"/>
        <v>33</v>
      </c>
      <c r="DZ75" s="33"/>
      <c r="EA75" s="33"/>
      <c r="EB75" s="33"/>
      <c r="EC75" s="33"/>
      <c r="ED75" s="33"/>
      <c r="EE75" s="33"/>
      <c r="EF75" s="33"/>
      <c r="EG75" s="33"/>
      <c r="EH75" s="33"/>
      <c r="EI75" s="20"/>
    </row>
    <row r="76" spans="1:139">
      <c r="A76" s="91"/>
      <c r="B76" s="2">
        <f t="shared" si="2"/>
        <v>34</v>
      </c>
      <c r="C76" s="69">
        <v>1</v>
      </c>
      <c r="D76" s="69">
        <v>0.99990000000000001</v>
      </c>
      <c r="E76" s="29">
        <v>1</v>
      </c>
      <c r="F76" s="29">
        <v>0.63429999999999997</v>
      </c>
      <c r="G76" s="29">
        <v>1</v>
      </c>
      <c r="H76" s="29">
        <v>1</v>
      </c>
      <c r="I76" s="29"/>
      <c r="J76" s="29"/>
      <c r="K76" s="29">
        <v>0</v>
      </c>
      <c r="L76" s="29">
        <v>0</v>
      </c>
      <c r="M76" s="29"/>
      <c r="N76" s="29"/>
      <c r="Q76" s="1">
        <f t="shared" si="0"/>
        <v>34</v>
      </c>
      <c r="R76" s="69">
        <v>1</v>
      </c>
      <c r="S76" s="69">
        <v>0.99970000000000003</v>
      </c>
      <c r="T76" s="29">
        <v>1</v>
      </c>
      <c r="U76" s="29">
        <v>1</v>
      </c>
      <c r="AD76" s="20"/>
      <c r="AG76" s="2">
        <f t="shared" si="3"/>
        <v>34</v>
      </c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V76" s="1">
        <f t="shared" si="4"/>
        <v>34</v>
      </c>
      <c r="AW76" s="29"/>
      <c r="AX76" s="29"/>
      <c r="AY76" s="29"/>
      <c r="AZ76" s="29"/>
      <c r="BI76" s="20"/>
      <c r="BM76" s="15"/>
      <c r="BN76" s="1">
        <f t="shared" si="5"/>
        <v>34</v>
      </c>
      <c r="BO76" s="29"/>
      <c r="BP76" s="29"/>
      <c r="BQ76" s="29"/>
      <c r="BR76" s="29"/>
      <c r="BS76" s="29"/>
      <c r="BT76" s="29"/>
      <c r="BU76" s="29"/>
      <c r="BV76" s="29"/>
      <c r="BW76" s="29"/>
      <c r="BX76" s="33"/>
      <c r="BY76" s="33"/>
      <c r="BZ76" s="33"/>
      <c r="CB76" s="1">
        <f t="shared" si="6"/>
        <v>34</v>
      </c>
      <c r="CC76" s="29"/>
      <c r="CD76" s="29"/>
      <c r="CE76" s="29"/>
      <c r="CF76" s="33"/>
      <c r="CG76" s="33"/>
      <c r="CH76" s="33"/>
      <c r="CI76" s="20"/>
      <c r="CK76" s="15"/>
      <c r="CL76" s="1">
        <f t="shared" si="7"/>
        <v>34</v>
      </c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DA76" s="1">
        <f t="shared" si="8"/>
        <v>34</v>
      </c>
      <c r="DB76" s="29"/>
      <c r="DC76" s="29"/>
      <c r="DD76" s="29"/>
      <c r="DE76" s="33"/>
      <c r="DF76" s="33"/>
      <c r="DG76" s="33"/>
      <c r="DH76" s="20"/>
      <c r="DJ76" s="15"/>
      <c r="DK76" s="1">
        <f t="shared" si="9"/>
        <v>34</v>
      </c>
      <c r="DL76" s="29"/>
      <c r="DM76" s="29"/>
      <c r="DN76" s="33"/>
      <c r="DO76" s="33"/>
      <c r="DP76" s="33"/>
      <c r="DQ76" s="33"/>
      <c r="DR76" s="33"/>
      <c r="DS76" s="33"/>
      <c r="DT76" s="33"/>
      <c r="DU76" s="20"/>
      <c r="DX76" s="15"/>
      <c r="DY76" s="1">
        <f t="shared" si="1"/>
        <v>34</v>
      </c>
      <c r="DZ76" s="33"/>
      <c r="EA76" s="33"/>
      <c r="EB76" s="33"/>
      <c r="EC76" s="33"/>
      <c r="ED76" s="33"/>
      <c r="EE76" s="33"/>
      <c r="EF76" s="33"/>
      <c r="EG76" s="33"/>
      <c r="EH76" s="33"/>
      <c r="EI76" s="20"/>
    </row>
    <row r="77" spans="1:139">
      <c r="A77" s="91"/>
      <c r="B77" s="2">
        <f t="shared" si="2"/>
        <v>35</v>
      </c>
      <c r="C77" s="69">
        <v>1</v>
      </c>
      <c r="D77" s="69">
        <v>0.99990000000000001</v>
      </c>
      <c r="E77" s="29">
        <v>1</v>
      </c>
      <c r="F77" s="29">
        <v>0.73980000000000001</v>
      </c>
      <c r="G77" s="29">
        <v>1</v>
      </c>
      <c r="H77" s="29">
        <v>1</v>
      </c>
      <c r="I77" s="29"/>
      <c r="J77" s="29"/>
      <c r="K77" s="29">
        <v>0</v>
      </c>
      <c r="L77" s="29">
        <v>0</v>
      </c>
      <c r="M77" s="29"/>
      <c r="N77" s="29"/>
      <c r="Q77" s="1">
        <f t="shared" si="0"/>
        <v>35</v>
      </c>
      <c r="R77" s="69">
        <v>1</v>
      </c>
      <c r="S77" s="69">
        <v>0.99980000000000002</v>
      </c>
      <c r="T77" s="29">
        <v>1</v>
      </c>
      <c r="U77" s="29">
        <v>1</v>
      </c>
      <c r="AD77" s="20"/>
      <c r="AG77" s="2">
        <f t="shared" si="3"/>
        <v>35</v>
      </c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V77" s="1">
        <f t="shared" si="4"/>
        <v>35</v>
      </c>
      <c r="AW77" s="29"/>
      <c r="AX77" s="29"/>
      <c r="AY77" s="29"/>
      <c r="AZ77" s="29"/>
      <c r="BI77" s="20"/>
      <c r="BM77" s="15"/>
      <c r="BN77" s="1">
        <f t="shared" si="5"/>
        <v>35</v>
      </c>
      <c r="BO77" s="29"/>
      <c r="BP77" s="29"/>
      <c r="BQ77" s="29"/>
      <c r="BR77" s="29"/>
      <c r="BS77" s="29"/>
      <c r="BT77" s="29"/>
      <c r="BU77" s="29"/>
      <c r="BV77" s="29"/>
      <c r="BW77" s="29"/>
      <c r="BX77" s="33"/>
      <c r="BY77" s="33"/>
      <c r="BZ77" s="33"/>
      <c r="CB77" s="1">
        <f t="shared" si="6"/>
        <v>35</v>
      </c>
      <c r="CC77" s="29"/>
      <c r="CD77" s="29"/>
      <c r="CE77" s="29"/>
      <c r="CF77" s="33"/>
      <c r="CG77" s="33"/>
      <c r="CH77" s="33"/>
      <c r="CI77" s="20"/>
      <c r="CK77" s="15"/>
      <c r="CL77" s="1">
        <f t="shared" si="7"/>
        <v>35</v>
      </c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DA77" s="1">
        <f t="shared" si="8"/>
        <v>35</v>
      </c>
      <c r="DB77" s="29"/>
      <c r="DC77" s="29"/>
      <c r="DD77" s="29"/>
      <c r="DE77" s="33"/>
      <c r="DF77" s="33"/>
      <c r="DG77" s="33"/>
      <c r="DH77" s="20"/>
      <c r="DJ77" s="15"/>
      <c r="DK77" s="1">
        <f t="shared" si="9"/>
        <v>35</v>
      </c>
      <c r="DL77" s="29"/>
      <c r="DM77" s="29"/>
      <c r="DN77" s="33"/>
      <c r="DO77" s="33"/>
      <c r="DP77" s="33"/>
      <c r="DQ77" s="33"/>
      <c r="DR77" s="33"/>
      <c r="DS77" s="33"/>
      <c r="DT77" s="33"/>
      <c r="DU77" s="20"/>
      <c r="DX77" s="15"/>
      <c r="DY77" s="1">
        <f t="shared" si="1"/>
        <v>35</v>
      </c>
      <c r="DZ77" s="33"/>
      <c r="EA77" s="33"/>
      <c r="EB77" s="33"/>
      <c r="EC77" s="33"/>
      <c r="ED77" s="33"/>
      <c r="EE77" s="33"/>
      <c r="EF77" s="33"/>
      <c r="EG77" s="33"/>
      <c r="EH77" s="33"/>
      <c r="EI77" s="20"/>
    </row>
    <row r="78" spans="1:139">
      <c r="A78" s="91"/>
      <c r="B78" s="2">
        <f t="shared" si="2"/>
        <v>36</v>
      </c>
      <c r="C78" s="69">
        <v>1</v>
      </c>
      <c r="D78" s="69">
        <v>0.99990000000000001</v>
      </c>
      <c r="E78" s="29">
        <v>1</v>
      </c>
      <c r="F78" s="29">
        <v>0.83440000000000003</v>
      </c>
      <c r="G78" s="29">
        <v>1</v>
      </c>
      <c r="H78" s="29">
        <v>1</v>
      </c>
      <c r="I78" s="29"/>
      <c r="J78" s="29"/>
      <c r="K78" s="29">
        <v>0</v>
      </c>
      <c r="L78" s="29">
        <v>0</v>
      </c>
      <c r="M78" s="29"/>
      <c r="N78" s="29"/>
      <c r="Q78" s="1">
        <f t="shared" si="0"/>
        <v>36</v>
      </c>
      <c r="R78" s="69">
        <v>1</v>
      </c>
      <c r="S78" s="69">
        <v>0.99990000000000001</v>
      </c>
      <c r="T78" s="29">
        <v>1</v>
      </c>
      <c r="U78" s="29">
        <v>1</v>
      </c>
      <c r="AD78" s="20"/>
      <c r="AG78" s="2">
        <f t="shared" si="3"/>
        <v>36</v>
      </c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V78" s="1">
        <f t="shared" si="4"/>
        <v>36</v>
      </c>
      <c r="AW78" s="29"/>
      <c r="AX78" s="29"/>
      <c r="AY78" s="29"/>
      <c r="AZ78" s="29"/>
      <c r="BI78" s="20"/>
      <c r="BM78" s="15"/>
      <c r="BN78" s="1">
        <f t="shared" si="5"/>
        <v>36</v>
      </c>
      <c r="BO78" s="29"/>
      <c r="BP78" s="29"/>
      <c r="BQ78" s="29"/>
      <c r="BR78" s="29"/>
      <c r="BS78" s="29"/>
      <c r="BT78" s="29"/>
      <c r="BU78" s="29"/>
      <c r="BV78" s="29"/>
      <c r="BW78" s="29"/>
      <c r="BX78" s="33"/>
      <c r="BY78" s="33"/>
      <c r="BZ78" s="33"/>
      <c r="CB78" s="1">
        <f t="shared" si="6"/>
        <v>36</v>
      </c>
      <c r="CC78" s="29"/>
      <c r="CD78" s="29"/>
      <c r="CE78" s="29"/>
      <c r="CF78" s="33"/>
      <c r="CG78" s="33"/>
      <c r="CH78" s="33"/>
      <c r="CI78" s="20"/>
      <c r="CK78" s="15"/>
      <c r="CL78" s="1">
        <f t="shared" si="7"/>
        <v>36</v>
      </c>
      <c r="CM78" s="29"/>
      <c r="CN78" s="29"/>
      <c r="CO78" s="29"/>
      <c r="CP78" s="29"/>
      <c r="CQ78" s="29"/>
      <c r="CR78" s="29"/>
      <c r="CS78" s="29"/>
      <c r="CT78" s="29"/>
      <c r="CU78" s="29"/>
      <c r="CV78" s="33"/>
      <c r="CW78" s="33"/>
      <c r="CX78" s="33"/>
      <c r="DA78" s="1">
        <f t="shared" si="8"/>
        <v>36</v>
      </c>
      <c r="DB78" s="29"/>
      <c r="DC78" s="29"/>
      <c r="DD78" s="29"/>
      <c r="DE78" s="33"/>
      <c r="DF78" s="33"/>
      <c r="DG78" s="33"/>
      <c r="DH78" s="20"/>
      <c r="DJ78" s="15"/>
      <c r="DK78" s="1">
        <f t="shared" si="9"/>
        <v>36</v>
      </c>
      <c r="DL78" s="29"/>
      <c r="DM78" s="29"/>
      <c r="DN78" s="33"/>
      <c r="DO78" s="33"/>
      <c r="DP78" s="33"/>
      <c r="DQ78" s="33"/>
      <c r="DR78" s="33"/>
      <c r="DS78" s="33"/>
      <c r="DT78" s="33"/>
      <c r="DU78" s="20"/>
      <c r="DX78" s="15"/>
      <c r="DY78" s="1">
        <f t="shared" si="1"/>
        <v>36</v>
      </c>
      <c r="DZ78" s="33"/>
      <c r="EA78" s="33"/>
      <c r="EB78" s="33"/>
      <c r="EC78" s="33"/>
      <c r="ED78" s="33"/>
      <c r="EE78" s="33"/>
      <c r="EF78" s="33"/>
      <c r="EG78" s="33"/>
      <c r="EH78" s="33"/>
      <c r="EI78" s="20"/>
    </row>
    <row r="79" spans="1:139">
      <c r="A79" s="91"/>
      <c r="B79" s="2">
        <f t="shared" si="2"/>
        <v>37</v>
      </c>
      <c r="C79" s="69">
        <v>1</v>
      </c>
      <c r="D79" s="69">
        <v>0.99990000000000001</v>
      </c>
      <c r="E79" s="29">
        <v>1</v>
      </c>
      <c r="F79" s="29">
        <v>0.93620000000000003</v>
      </c>
      <c r="G79" s="29">
        <v>1</v>
      </c>
      <c r="H79" s="29">
        <v>1</v>
      </c>
      <c r="I79" s="29"/>
      <c r="J79" s="29"/>
      <c r="K79" s="29">
        <v>0</v>
      </c>
      <c r="L79" s="29">
        <v>0</v>
      </c>
      <c r="M79" s="29"/>
      <c r="N79" s="29"/>
      <c r="Q79" s="1">
        <f t="shared" si="0"/>
        <v>37</v>
      </c>
      <c r="R79" s="69">
        <v>1</v>
      </c>
      <c r="S79" s="69">
        <v>0.99990000000000001</v>
      </c>
      <c r="T79" s="29">
        <v>1</v>
      </c>
      <c r="U79" s="29">
        <v>1</v>
      </c>
      <c r="AD79" s="20"/>
      <c r="AG79" s="2">
        <f t="shared" si="3"/>
        <v>37</v>
      </c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V79" s="1">
        <f t="shared" si="4"/>
        <v>37</v>
      </c>
      <c r="AW79" s="29"/>
      <c r="AX79" s="29"/>
      <c r="AY79" s="29"/>
      <c r="AZ79" s="29"/>
      <c r="BI79" s="20"/>
      <c r="BM79" s="15"/>
      <c r="BN79" s="1">
        <f t="shared" si="5"/>
        <v>37</v>
      </c>
      <c r="BO79" s="29"/>
      <c r="BP79" s="29"/>
      <c r="BQ79" s="29"/>
      <c r="BR79" s="29"/>
      <c r="BS79" s="29"/>
      <c r="BT79" s="29"/>
      <c r="BU79" s="29"/>
      <c r="BV79" s="29"/>
      <c r="BW79" s="29"/>
      <c r="BX79" s="33"/>
      <c r="BY79" s="33"/>
      <c r="BZ79" s="33"/>
      <c r="CB79" s="1">
        <f t="shared" si="6"/>
        <v>37</v>
      </c>
      <c r="CC79" s="29"/>
      <c r="CD79" s="29"/>
      <c r="CE79" s="29"/>
      <c r="CF79" s="33"/>
      <c r="CG79" s="33"/>
      <c r="CH79" s="33"/>
      <c r="CI79" s="20"/>
      <c r="CK79" s="15"/>
      <c r="CL79" s="1">
        <f t="shared" si="7"/>
        <v>37</v>
      </c>
      <c r="CM79" s="29"/>
      <c r="CN79" s="29"/>
      <c r="CO79" s="29"/>
      <c r="CP79" s="29"/>
      <c r="CQ79" s="29"/>
      <c r="CR79" s="29"/>
      <c r="CS79" s="29"/>
      <c r="CT79" s="29"/>
      <c r="CU79" s="29"/>
      <c r="CV79" s="33"/>
      <c r="CW79" s="33"/>
      <c r="CX79" s="33"/>
      <c r="DA79" s="1">
        <f t="shared" si="8"/>
        <v>37</v>
      </c>
      <c r="DB79" s="29"/>
      <c r="DC79" s="29"/>
      <c r="DD79" s="29"/>
      <c r="DE79" s="33"/>
      <c r="DF79" s="33"/>
      <c r="DG79" s="33"/>
      <c r="DH79" s="20"/>
      <c r="DJ79" s="15"/>
      <c r="DK79" s="1">
        <f t="shared" si="9"/>
        <v>37</v>
      </c>
      <c r="DL79" s="29"/>
      <c r="DM79" s="29"/>
      <c r="DN79" s="33"/>
      <c r="DO79" s="33"/>
      <c r="DP79" s="33"/>
      <c r="DQ79" s="33"/>
      <c r="DR79" s="33"/>
      <c r="DS79" s="33"/>
      <c r="DT79" s="33"/>
      <c r="DU79" s="20"/>
      <c r="DX79" s="15"/>
      <c r="DY79" s="1">
        <f t="shared" si="1"/>
        <v>37</v>
      </c>
      <c r="DZ79" s="33"/>
      <c r="EA79" s="33"/>
      <c r="EB79" s="33"/>
      <c r="EC79" s="33"/>
      <c r="ED79" s="33"/>
      <c r="EE79" s="33"/>
      <c r="EF79" s="33"/>
      <c r="EG79" s="33"/>
      <c r="EH79" s="33"/>
      <c r="EI79" s="20"/>
    </row>
    <row r="80" spans="1:139">
      <c r="A80" s="91"/>
      <c r="B80" s="2">
        <f t="shared" si="2"/>
        <v>38</v>
      </c>
      <c r="C80" s="69">
        <v>1</v>
      </c>
      <c r="D80" s="69">
        <v>0.99990000000000001</v>
      </c>
      <c r="E80" s="29">
        <v>1</v>
      </c>
      <c r="F80" s="29">
        <v>0.9839</v>
      </c>
      <c r="G80" s="29">
        <v>1</v>
      </c>
      <c r="H80" s="29">
        <v>1</v>
      </c>
      <c r="I80" s="29"/>
      <c r="J80" s="29"/>
      <c r="K80" s="29">
        <v>0</v>
      </c>
      <c r="L80" s="29">
        <v>0</v>
      </c>
      <c r="M80" s="29"/>
      <c r="N80" s="29"/>
      <c r="Q80" s="1">
        <f t="shared" si="0"/>
        <v>38</v>
      </c>
      <c r="R80" s="69">
        <v>1</v>
      </c>
      <c r="S80" s="69">
        <v>0.99990000000000001</v>
      </c>
      <c r="T80" s="29">
        <v>1</v>
      </c>
      <c r="U80" s="29">
        <v>1</v>
      </c>
      <c r="AD80" s="20"/>
      <c r="AG80" s="2">
        <f t="shared" si="3"/>
        <v>38</v>
      </c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V80" s="1">
        <f t="shared" si="4"/>
        <v>38</v>
      </c>
      <c r="AW80" s="29"/>
      <c r="AX80" s="29"/>
      <c r="AY80" s="29"/>
      <c r="AZ80" s="29"/>
      <c r="BI80" s="20"/>
      <c r="BM80" s="15"/>
      <c r="BN80" s="1">
        <f t="shared" si="5"/>
        <v>38</v>
      </c>
      <c r="BO80" s="29"/>
      <c r="BP80" s="29"/>
      <c r="BQ80" s="29"/>
      <c r="BR80" s="29"/>
      <c r="BS80" s="29"/>
      <c r="BT80" s="29"/>
      <c r="BU80" s="29"/>
      <c r="BV80" s="29"/>
      <c r="BW80" s="29"/>
      <c r="BX80" s="33"/>
      <c r="BY80" s="33"/>
      <c r="BZ80" s="33"/>
      <c r="CB80" s="1">
        <f t="shared" si="6"/>
        <v>38</v>
      </c>
      <c r="CC80" s="29"/>
      <c r="CD80" s="29"/>
      <c r="CE80" s="29"/>
      <c r="CF80" s="33"/>
      <c r="CG80" s="33"/>
      <c r="CH80" s="33"/>
      <c r="CI80" s="20"/>
      <c r="CK80" s="15"/>
      <c r="CL80" s="1">
        <f t="shared" si="7"/>
        <v>38</v>
      </c>
      <c r="CM80" s="29"/>
      <c r="CN80" s="29"/>
      <c r="CO80" s="29"/>
      <c r="CP80" s="29"/>
      <c r="CQ80" s="29"/>
      <c r="CR80" s="29"/>
      <c r="CS80" s="29"/>
      <c r="CT80" s="29"/>
      <c r="CU80" s="29"/>
      <c r="CV80" s="33"/>
      <c r="CW80" s="33"/>
      <c r="CX80" s="33"/>
      <c r="DA80" s="1">
        <f t="shared" si="8"/>
        <v>38</v>
      </c>
      <c r="DB80" s="29"/>
      <c r="DC80" s="29"/>
      <c r="DD80" s="29"/>
      <c r="DE80" s="33"/>
      <c r="DF80" s="33"/>
      <c r="DG80" s="33"/>
      <c r="DH80" s="20"/>
      <c r="DJ80" s="15"/>
      <c r="DK80" s="1">
        <f t="shared" si="9"/>
        <v>38</v>
      </c>
      <c r="DL80" s="29"/>
      <c r="DM80" s="29"/>
      <c r="DN80" s="33"/>
      <c r="DO80" s="33"/>
      <c r="DP80" s="33"/>
      <c r="DQ80" s="33"/>
      <c r="DR80" s="33"/>
      <c r="DS80" s="33"/>
      <c r="DT80" s="33"/>
      <c r="DU80" s="20"/>
      <c r="DX80" s="15"/>
      <c r="DY80" s="1">
        <f t="shared" si="1"/>
        <v>38</v>
      </c>
      <c r="DZ80" s="33"/>
      <c r="EA80" s="33"/>
      <c r="EB80" s="33"/>
      <c r="EC80" s="33"/>
      <c r="ED80" s="33"/>
      <c r="EE80" s="33"/>
      <c r="EF80" s="33"/>
      <c r="EG80" s="33"/>
      <c r="EH80" s="33"/>
      <c r="EI80" s="20"/>
    </row>
    <row r="81" spans="1:139">
      <c r="A81" s="91"/>
      <c r="B81" s="2">
        <f t="shared" si="2"/>
        <v>39</v>
      </c>
      <c r="C81" s="69">
        <v>1</v>
      </c>
      <c r="D81" s="69">
        <v>0.99990000000000001</v>
      </c>
      <c r="E81" s="29">
        <v>1</v>
      </c>
      <c r="F81" s="29">
        <v>0.99650000000000005</v>
      </c>
      <c r="G81" s="29">
        <v>1</v>
      </c>
      <c r="H81" s="29">
        <v>1</v>
      </c>
      <c r="I81" s="29"/>
      <c r="J81" s="29"/>
      <c r="K81" s="29">
        <v>0</v>
      </c>
      <c r="L81" s="29">
        <v>0</v>
      </c>
      <c r="M81" s="29"/>
      <c r="N81" s="29"/>
      <c r="Q81" s="1">
        <f t="shared" si="0"/>
        <v>39</v>
      </c>
      <c r="R81" s="69">
        <v>1</v>
      </c>
      <c r="S81" s="69">
        <v>0.99990000000000001</v>
      </c>
      <c r="T81" s="29">
        <v>1</v>
      </c>
      <c r="U81" s="29">
        <v>1</v>
      </c>
      <c r="AD81" s="20"/>
      <c r="AG81" s="2">
        <f t="shared" si="3"/>
        <v>39</v>
      </c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V81" s="1">
        <f t="shared" si="4"/>
        <v>39</v>
      </c>
      <c r="AW81" s="29"/>
      <c r="AX81" s="29"/>
      <c r="AY81" s="29"/>
      <c r="AZ81" s="29"/>
      <c r="BI81" s="20"/>
      <c r="BM81" s="15"/>
      <c r="BN81" s="1">
        <f t="shared" si="5"/>
        <v>39</v>
      </c>
      <c r="BO81" s="29"/>
      <c r="BP81" s="29"/>
      <c r="BQ81" s="29"/>
      <c r="BR81" s="29"/>
      <c r="BS81" s="29"/>
      <c r="BT81" s="29"/>
      <c r="BU81" s="29"/>
      <c r="BV81" s="29"/>
      <c r="BW81" s="29"/>
      <c r="BX81" s="33"/>
      <c r="BY81" s="33"/>
      <c r="BZ81" s="33"/>
      <c r="CB81" s="1">
        <f t="shared" si="6"/>
        <v>39</v>
      </c>
      <c r="CC81" s="29"/>
      <c r="CD81" s="29"/>
      <c r="CE81" s="29"/>
      <c r="CF81" s="33"/>
      <c r="CG81" s="33"/>
      <c r="CH81" s="33"/>
      <c r="CI81" s="20"/>
      <c r="CK81" s="15"/>
      <c r="CL81" s="1">
        <f t="shared" si="7"/>
        <v>39</v>
      </c>
      <c r="CM81" s="29"/>
      <c r="CN81" s="29"/>
      <c r="CO81" s="29"/>
      <c r="CP81" s="29"/>
      <c r="CQ81" s="29"/>
      <c r="CR81" s="29"/>
      <c r="CS81" s="29"/>
      <c r="CT81" s="29"/>
      <c r="CU81" s="29"/>
      <c r="CV81" s="33"/>
      <c r="CW81" s="33"/>
      <c r="CX81" s="33"/>
      <c r="DA81" s="1">
        <f t="shared" si="8"/>
        <v>39</v>
      </c>
      <c r="DB81" s="29"/>
      <c r="DC81" s="29"/>
      <c r="DD81" s="29"/>
      <c r="DE81" s="33"/>
      <c r="DF81" s="33"/>
      <c r="DG81" s="33"/>
      <c r="DH81" s="20"/>
      <c r="DJ81" s="15"/>
      <c r="DK81" s="1">
        <f t="shared" si="9"/>
        <v>39</v>
      </c>
      <c r="DL81" s="29"/>
      <c r="DM81" s="29"/>
      <c r="DN81" s="33"/>
      <c r="DO81" s="33"/>
      <c r="DP81" s="33"/>
      <c r="DQ81" s="33"/>
      <c r="DR81" s="33"/>
      <c r="DS81" s="33"/>
      <c r="DT81" s="33"/>
      <c r="DU81" s="20"/>
      <c r="DX81" s="15"/>
      <c r="DY81" s="1">
        <f t="shared" si="1"/>
        <v>39</v>
      </c>
      <c r="DZ81" s="33"/>
      <c r="EA81" s="33"/>
      <c r="EB81" s="33"/>
      <c r="EC81" s="33"/>
      <c r="ED81" s="33"/>
      <c r="EE81" s="33"/>
      <c r="EF81" s="33"/>
      <c r="EG81" s="33"/>
      <c r="EH81" s="33"/>
      <c r="EI81" s="20"/>
    </row>
    <row r="82" spans="1:139" ht="16.350000000000001" customHeight="1" thickBot="1">
      <c r="A82" s="91"/>
      <c r="B82" s="45">
        <f t="shared" si="2"/>
        <v>40</v>
      </c>
      <c r="C82" s="69">
        <v>1</v>
      </c>
      <c r="D82" s="69">
        <v>0.99990000000000001</v>
      </c>
      <c r="E82" s="42">
        <v>1</v>
      </c>
      <c r="F82" s="42">
        <v>0.99890000000000001</v>
      </c>
      <c r="G82" s="29">
        <v>1</v>
      </c>
      <c r="H82" s="29">
        <v>1</v>
      </c>
      <c r="I82" s="29"/>
      <c r="J82" s="29"/>
      <c r="K82" s="29">
        <v>0</v>
      </c>
      <c r="L82" s="29">
        <v>1E-4</v>
      </c>
      <c r="M82" s="29"/>
      <c r="N82" s="29"/>
      <c r="Q82" s="1">
        <f t="shared" si="0"/>
        <v>40</v>
      </c>
      <c r="R82" s="69">
        <v>1</v>
      </c>
      <c r="S82" s="69">
        <v>0.99990000000000001</v>
      </c>
      <c r="T82" s="29">
        <v>1</v>
      </c>
      <c r="U82" s="60">
        <v>1</v>
      </c>
      <c r="AD82" s="20"/>
      <c r="AG82" s="45">
        <f t="shared" si="3"/>
        <v>40</v>
      </c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V82" s="1">
        <f t="shared" si="4"/>
        <v>40</v>
      </c>
      <c r="AW82" s="29"/>
      <c r="AX82" s="29"/>
      <c r="AY82" s="29"/>
      <c r="AZ82" s="29"/>
      <c r="BI82" s="20"/>
      <c r="BM82" s="15"/>
      <c r="BN82" s="41">
        <f t="shared" si="5"/>
        <v>40</v>
      </c>
      <c r="BO82" s="42"/>
      <c r="BP82" s="42"/>
      <c r="BQ82" s="42"/>
      <c r="BR82" s="42"/>
      <c r="BS82" s="42"/>
      <c r="BT82" s="42"/>
      <c r="BU82" s="42"/>
      <c r="BV82" s="42"/>
      <c r="BW82" s="42"/>
      <c r="CB82" s="1">
        <f t="shared" si="6"/>
        <v>40</v>
      </c>
      <c r="CC82" s="29"/>
      <c r="CD82" s="29"/>
      <c r="CE82" s="29"/>
      <c r="CI82" s="20"/>
      <c r="CK82" s="15"/>
      <c r="CL82" s="41">
        <f t="shared" si="7"/>
        <v>40</v>
      </c>
      <c r="CM82" s="42"/>
      <c r="CN82" s="42"/>
      <c r="CO82" s="42"/>
      <c r="CP82" s="42"/>
      <c r="CQ82" s="42"/>
      <c r="CR82" s="42"/>
      <c r="CS82" s="42"/>
      <c r="CT82" s="42"/>
      <c r="CU82" s="42"/>
      <c r="DA82" s="1">
        <f t="shared" si="8"/>
        <v>40</v>
      </c>
      <c r="DB82" s="29"/>
      <c r="DC82" s="29"/>
      <c r="DD82" s="29"/>
      <c r="DH82" s="20"/>
      <c r="DJ82" s="22"/>
      <c r="DK82" s="61">
        <f t="shared" si="9"/>
        <v>40</v>
      </c>
      <c r="DL82" s="50"/>
      <c r="DM82" s="50"/>
      <c r="DN82" s="76"/>
      <c r="DO82" s="76"/>
      <c r="DP82" s="76"/>
      <c r="DQ82" s="76"/>
      <c r="DR82" s="76"/>
      <c r="DS82" s="76"/>
      <c r="DT82" s="76"/>
      <c r="DU82" s="24"/>
      <c r="DX82" s="22"/>
      <c r="DY82" s="61">
        <f t="shared" si="1"/>
        <v>40</v>
      </c>
      <c r="DZ82" s="76"/>
      <c r="EA82" s="76"/>
      <c r="EB82" s="76"/>
      <c r="EC82" s="76"/>
      <c r="ED82" s="76"/>
      <c r="EE82" s="76"/>
      <c r="EF82" s="76"/>
      <c r="EG82" s="76"/>
      <c r="EH82" s="76"/>
      <c r="EI82" s="24"/>
    </row>
    <row r="83" spans="1:139">
      <c r="A83" s="38"/>
      <c r="B83" s="46"/>
      <c r="C83" s="55"/>
      <c r="D83" s="55"/>
      <c r="E83" s="55"/>
      <c r="F83" s="57"/>
      <c r="Q83" s="46"/>
      <c r="R83" s="55"/>
      <c r="S83" s="55"/>
      <c r="T83" s="55"/>
      <c r="U83" s="57"/>
      <c r="AB83" s="40"/>
      <c r="AC83" s="40"/>
      <c r="AD83" s="20"/>
      <c r="AG83" s="51"/>
      <c r="AH83" s="55"/>
      <c r="AI83" s="55"/>
      <c r="AJ83" s="55"/>
      <c r="AK83" s="57"/>
      <c r="AV83" s="51"/>
      <c r="AW83" s="55"/>
      <c r="AX83" s="55"/>
      <c r="AY83" s="55"/>
      <c r="AZ83" s="57"/>
      <c r="BE83" s="40"/>
      <c r="BF83" s="40"/>
      <c r="BG83" s="40"/>
      <c r="BH83" s="40"/>
      <c r="BI83" s="20"/>
      <c r="BM83" s="15"/>
      <c r="BO83" s="40"/>
      <c r="BP83" s="40"/>
      <c r="BQ83" s="40"/>
      <c r="BR83" s="40"/>
      <c r="BS83" s="40"/>
      <c r="BT83" s="40"/>
      <c r="BU83" s="40"/>
      <c r="BV83" s="40"/>
      <c r="BW83" s="40"/>
      <c r="CB83" s="64"/>
      <c r="CC83" s="64"/>
      <c r="CD83" s="64"/>
      <c r="CE83" s="64"/>
      <c r="CF83" s="40"/>
      <c r="CG83" s="40"/>
      <c r="CH83" s="40"/>
      <c r="CI83" s="20"/>
      <c r="CK83" s="15"/>
      <c r="CM83" s="40"/>
      <c r="CN83" s="40"/>
      <c r="CO83" s="40"/>
      <c r="CP83" s="40"/>
      <c r="CQ83" s="40"/>
      <c r="CR83" s="40"/>
      <c r="CS83" s="40"/>
      <c r="CT83" s="40"/>
      <c r="CU83" s="40"/>
      <c r="DA83" s="64"/>
      <c r="DB83" s="64"/>
      <c r="DC83" s="64"/>
      <c r="DD83" s="64"/>
      <c r="DE83" s="40"/>
      <c r="DF83" s="40"/>
      <c r="DG83" s="40"/>
      <c r="DH83" s="20"/>
      <c r="DP83" s="40"/>
      <c r="DQ83" s="40"/>
      <c r="DR83" s="40"/>
      <c r="DS83" s="40"/>
      <c r="DT83" s="40"/>
      <c r="ED83" s="43"/>
      <c r="EE83" s="43"/>
      <c r="EF83" s="43"/>
      <c r="EG83" s="43"/>
      <c r="EH83" s="44"/>
    </row>
    <row r="84" spans="1:139">
      <c r="A84" s="38"/>
      <c r="B84" s="47"/>
      <c r="C84" s="54"/>
      <c r="D84" s="54"/>
      <c r="E84" s="54"/>
      <c r="F84" s="58"/>
      <c r="Q84" s="47"/>
      <c r="R84" s="54"/>
      <c r="S84" s="54"/>
      <c r="T84" s="54"/>
      <c r="U84" s="58"/>
      <c r="AB84" s="40"/>
      <c r="AC84" s="40"/>
      <c r="AD84" s="20"/>
      <c r="AG84" s="52"/>
      <c r="AH84" s="54"/>
      <c r="AI84" s="54"/>
      <c r="AJ84" s="54"/>
      <c r="AK84" s="58"/>
      <c r="AV84" s="52"/>
      <c r="AW84" s="54"/>
      <c r="AX84" s="54"/>
      <c r="AY84" s="54"/>
      <c r="AZ84" s="58"/>
      <c r="BE84" s="40"/>
      <c r="BF84" s="40"/>
      <c r="BG84" s="40"/>
      <c r="BH84" s="40"/>
      <c r="BI84" s="20"/>
      <c r="BM84" s="15"/>
      <c r="BO84" s="40"/>
      <c r="BP84" s="40"/>
      <c r="BQ84" s="40"/>
      <c r="BR84" s="40"/>
      <c r="BS84" s="40"/>
      <c r="BT84" s="40"/>
      <c r="BU84" s="40"/>
      <c r="BV84" s="40"/>
      <c r="BW84" s="40"/>
      <c r="CB84" s="65"/>
      <c r="CC84" s="65"/>
      <c r="CD84" s="65"/>
      <c r="CE84" s="65"/>
      <c r="CF84" s="40"/>
      <c r="CG84" s="40"/>
      <c r="CH84" s="40"/>
      <c r="CI84" s="20"/>
      <c r="CK84" s="15"/>
      <c r="CM84" s="40"/>
      <c r="CN84" s="40"/>
      <c r="CO84" s="40"/>
      <c r="CP84" s="40"/>
      <c r="CQ84" s="40"/>
      <c r="CR84" s="40"/>
      <c r="CS84" s="40"/>
      <c r="CT84" s="40"/>
      <c r="CU84" s="40"/>
      <c r="DA84" s="65"/>
      <c r="DB84" s="65"/>
      <c r="DC84" s="65"/>
      <c r="DD84" s="65"/>
      <c r="DE84" s="40"/>
      <c r="DF84" s="40"/>
      <c r="DG84" s="40"/>
      <c r="DH84" s="20"/>
      <c r="DP84" s="40"/>
      <c r="DQ84" s="40"/>
      <c r="DR84" s="40"/>
      <c r="DS84" s="40"/>
      <c r="DT84" s="40"/>
      <c r="ED84" s="43"/>
      <c r="EE84" s="43"/>
      <c r="EF84" s="43"/>
      <c r="EG84" s="43"/>
      <c r="EH84" s="44"/>
    </row>
    <row r="85" spans="1:139">
      <c r="A85" s="38"/>
      <c r="B85" s="47"/>
      <c r="C85" s="54"/>
      <c r="D85" s="54"/>
      <c r="E85" s="54"/>
      <c r="F85" s="58"/>
      <c r="Q85" s="47"/>
      <c r="R85" s="54"/>
      <c r="S85" s="54"/>
      <c r="T85" s="54"/>
      <c r="U85" s="58"/>
      <c r="AB85" s="40"/>
      <c r="AC85" s="40"/>
      <c r="AD85" s="20"/>
      <c r="AG85" s="52"/>
      <c r="AH85" s="39"/>
      <c r="AI85" s="54"/>
      <c r="AJ85" s="54"/>
      <c r="AK85" s="58"/>
      <c r="AV85" s="52"/>
      <c r="AW85" s="39"/>
      <c r="AX85" s="54"/>
      <c r="AY85" s="54"/>
      <c r="AZ85" s="58"/>
      <c r="BE85" s="40"/>
      <c r="BF85" s="40"/>
      <c r="BG85" s="40"/>
      <c r="BH85" s="40"/>
      <c r="BI85" s="20"/>
      <c r="BM85" s="15"/>
      <c r="BO85" s="40"/>
      <c r="BP85" s="40"/>
      <c r="BQ85" s="40"/>
      <c r="BR85" s="40"/>
      <c r="BS85" s="40"/>
      <c r="BT85" s="40"/>
      <c r="BU85" s="40"/>
      <c r="BV85" s="40"/>
      <c r="BW85" s="40"/>
      <c r="CB85" s="65"/>
      <c r="CC85" s="65"/>
      <c r="CD85" s="65"/>
      <c r="CE85" s="65"/>
      <c r="CF85" s="40"/>
      <c r="CG85" s="40"/>
      <c r="CH85" s="40"/>
      <c r="CI85" s="20"/>
      <c r="CK85" s="15"/>
      <c r="CM85" s="40"/>
      <c r="CN85" s="40"/>
      <c r="CO85" s="40"/>
      <c r="CP85" s="40"/>
      <c r="CQ85" s="40"/>
      <c r="CR85" s="40"/>
      <c r="CS85" s="40"/>
      <c r="CT85" s="40"/>
      <c r="CU85" s="40"/>
      <c r="DA85" s="65"/>
      <c r="DB85" s="65"/>
      <c r="DC85" s="65"/>
      <c r="DD85" s="65"/>
      <c r="DE85" s="40"/>
      <c r="DF85" s="40"/>
      <c r="DG85" s="40"/>
      <c r="DH85" s="20"/>
      <c r="DP85" s="40"/>
      <c r="DQ85" s="40"/>
      <c r="DR85" s="40"/>
      <c r="DS85" s="40"/>
      <c r="DT85" s="40"/>
      <c r="ED85" s="43"/>
      <c r="EE85" s="43"/>
      <c r="EF85" s="43"/>
      <c r="EG85" s="43"/>
      <c r="EH85" s="44"/>
    </row>
    <row r="86" spans="1:139" ht="15.75" thickBot="1">
      <c r="A86" s="38"/>
      <c r="B86" s="47"/>
      <c r="C86" s="54"/>
      <c r="D86" s="54"/>
      <c r="E86" s="54"/>
      <c r="F86" s="58"/>
      <c r="Q86" s="47"/>
      <c r="R86" s="54"/>
      <c r="S86" s="54"/>
      <c r="T86" s="54"/>
      <c r="U86" s="58"/>
      <c r="AB86" s="40"/>
      <c r="AC86" s="40"/>
      <c r="AD86" s="20"/>
      <c r="AG86" s="53"/>
      <c r="AH86" s="49"/>
      <c r="AI86" s="56"/>
      <c r="AJ86" s="56"/>
      <c r="AK86" s="63"/>
      <c r="AV86" s="53"/>
      <c r="AW86" s="49"/>
      <c r="AX86" s="56"/>
      <c r="AY86" s="56"/>
      <c r="AZ86" s="63"/>
      <c r="BE86" s="40"/>
      <c r="BF86" s="40"/>
      <c r="BG86" s="40"/>
      <c r="BH86" s="40"/>
      <c r="BI86" s="20"/>
      <c r="BM86" s="22"/>
      <c r="BN86" s="23"/>
      <c r="BO86" s="59"/>
      <c r="BP86" s="59"/>
      <c r="BQ86" s="59"/>
      <c r="BR86" s="59"/>
      <c r="BS86" s="59"/>
      <c r="BT86" s="59"/>
      <c r="BU86" s="59"/>
      <c r="BV86" s="59"/>
      <c r="BW86" s="59"/>
      <c r="BX86" s="23"/>
      <c r="BY86" s="23"/>
      <c r="BZ86" s="23"/>
      <c r="CA86" s="23"/>
      <c r="CB86" s="66"/>
      <c r="CC86" s="66"/>
      <c r="CD86" s="66"/>
      <c r="CE86" s="66"/>
      <c r="CF86" s="59"/>
      <c r="CG86" s="59"/>
      <c r="CH86" s="59"/>
      <c r="CI86" s="24"/>
      <c r="CK86" s="22"/>
      <c r="CL86" s="23"/>
      <c r="CM86" s="59"/>
      <c r="CN86" s="59"/>
      <c r="CO86" s="59"/>
      <c r="CP86" s="59"/>
      <c r="CQ86" s="59"/>
      <c r="CR86" s="59"/>
      <c r="CS86" s="59"/>
      <c r="CT86" s="59"/>
      <c r="CU86" s="59"/>
      <c r="CV86" s="23"/>
      <c r="CW86" s="23"/>
      <c r="CX86" s="23"/>
      <c r="CY86" s="23"/>
      <c r="CZ86" s="23"/>
      <c r="DA86" s="66"/>
      <c r="DB86" s="66"/>
      <c r="DC86" s="66"/>
      <c r="DD86" s="66"/>
      <c r="DE86" s="59"/>
      <c r="DF86" s="59"/>
      <c r="DG86" s="59"/>
      <c r="DH86" s="24"/>
      <c r="DP86" s="40"/>
      <c r="DQ86" s="40"/>
      <c r="DR86" s="40"/>
      <c r="DS86" s="40"/>
      <c r="DT86" s="40"/>
      <c r="ED86" s="43"/>
      <c r="EE86" s="43"/>
      <c r="EF86" s="43"/>
      <c r="EG86" s="43"/>
      <c r="EH86" s="44"/>
    </row>
    <row r="87" spans="1:139">
      <c r="A87" s="38"/>
      <c r="B87" s="47"/>
      <c r="C87" s="34"/>
      <c r="D87" s="54"/>
      <c r="E87" s="54"/>
      <c r="F87" s="58"/>
      <c r="Q87" s="47"/>
      <c r="R87" s="34"/>
      <c r="S87" s="54"/>
      <c r="T87" s="54"/>
      <c r="U87" s="58"/>
      <c r="AB87" s="40"/>
      <c r="AC87" s="40"/>
      <c r="AD87" s="20"/>
      <c r="AV87" s="65"/>
      <c r="AW87" s="65"/>
      <c r="AX87" s="65"/>
      <c r="AY87" s="65"/>
      <c r="AZ87" s="65"/>
      <c r="BE87" s="40"/>
      <c r="BF87" s="40"/>
      <c r="BG87" s="40"/>
      <c r="BH87" s="40"/>
      <c r="BI87" s="20"/>
      <c r="BO87" s="40"/>
      <c r="BP87" s="40"/>
      <c r="BQ87" s="40"/>
      <c r="BR87" s="40"/>
      <c r="BS87" s="40"/>
      <c r="BT87" s="40"/>
      <c r="BX87" s="40"/>
      <c r="BY87" s="40"/>
      <c r="BZ87" s="40"/>
      <c r="CF87" s="40"/>
      <c r="CG87" s="40"/>
      <c r="CH87" s="40"/>
      <c r="CM87" s="40"/>
      <c r="CN87" s="40"/>
      <c r="CO87" s="40"/>
      <c r="CP87" s="40"/>
      <c r="CQ87" s="40"/>
      <c r="CR87" s="40"/>
      <c r="CV87" s="40"/>
      <c r="CW87" s="40"/>
      <c r="CX87" s="40"/>
      <c r="DE87" s="40"/>
      <c r="DF87" s="40"/>
      <c r="DG87" s="40"/>
      <c r="DP87" s="40"/>
      <c r="DQ87" s="40"/>
      <c r="DR87" s="40"/>
      <c r="DS87" s="40"/>
      <c r="DT87" s="40"/>
      <c r="EC87" s="77"/>
      <c r="ED87" s="43"/>
      <c r="EE87" s="43"/>
      <c r="EF87" s="43"/>
      <c r="EG87" s="43"/>
      <c r="EH87" s="44"/>
    </row>
    <row r="88" spans="1:139">
      <c r="A88" s="38"/>
      <c r="B88" s="47"/>
      <c r="C88" s="34"/>
      <c r="D88" s="54"/>
      <c r="E88" s="54"/>
      <c r="F88" s="58"/>
      <c r="Q88" s="47"/>
      <c r="R88" s="34"/>
      <c r="S88" s="54"/>
      <c r="T88" s="54"/>
      <c r="U88" s="58"/>
      <c r="Z88" s="40"/>
      <c r="AA88" s="40"/>
      <c r="AB88" s="40"/>
      <c r="AC88" s="40"/>
      <c r="AD88" s="20"/>
      <c r="AV88" s="65"/>
      <c r="AW88" s="65"/>
      <c r="AX88" s="65"/>
      <c r="AY88" s="65"/>
      <c r="AZ88" s="65"/>
      <c r="BE88" s="40"/>
      <c r="BF88" s="40"/>
      <c r="BG88" s="40"/>
      <c r="BH88" s="40"/>
      <c r="BI88" s="20"/>
      <c r="BO88" s="40"/>
      <c r="BP88" s="40"/>
      <c r="BQ88" s="40"/>
      <c r="BR88" s="40"/>
      <c r="BS88" s="40"/>
      <c r="BT88" s="40"/>
      <c r="BX88" s="40"/>
      <c r="BY88" s="40"/>
      <c r="BZ88" s="40"/>
      <c r="CF88" s="40"/>
      <c r="CG88" s="40"/>
      <c r="CH88" s="40"/>
      <c r="CM88" s="40"/>
      <c r="CN88" s="40"/>
      <c r="CO88" s="40"/>
      <c r="CP88" s="40"/>
      <c r="CQ88" s="40"/>
      <c r="CR88" s="40"/>
      <c r="CV88" s="40"/>
      <c r="CW88" s="40"/>
      <c r="CX88" s="40"/>
      <c r="DE88" s="40"/>
      <c r="DF88" s="40"/>
      <c r="DG88" s="40"/>
      <c r="DP88" s="77"/>
      <c r="DQ88" s="77"/>
      <c r="DR88" s="77"/>
      <c r="DS88" s="77"/>
      <c r="DT88" s="40"/>
      <c r="ED88" s="43"/>
      <c r="EE88" s="43"/>
      <c r="EF88" s="43"/>
      <c r="EG88" s="43"/>
      <c r="EH88" s="44"/>
    </row>
    <row r="89" spans="1:139">
      <c r="A89" s="38"/>
      <c r="B89" s="47"/>
      <c r="C89" s="54"/>
      <c r="D89" s="34"/>
      <c r="E89" s="54"/>
      <c r="F89" s="58"/>
      <c r="Q89" s="47"/>
      <c r="R89" s="54"/>
      <c r="S89" s="34"/>
      <c r="T89" s="54"/>
      <c r="U89" s="58"/>
      <c r="Z89" s="40"/>
      <c r="AA89" s="40"/>
      <c r="AB89" s="40"/>
      <c r="AC89" s="40"/>
      <c r="AD89" s="20"/>
      <c r="AV89" s="65"/>
      <c r="AW89" s="65"/>
      <c r="AX89" s="65"/>
      <c r="AY89" s="65"/>
      <c r="AZ89" s="65"/>
      <c r="BE89" s="40"/>
      <c r="BF89" s="40"/>
      <c r="BG89" s="40"/>
      <c r="BH89" s="40"/>
      <c r="BI89" s="20"/>
      <c r="BO89" s="40"/>
    </row>
    <row r="90" spans="1:139" ht="15.75" thickBot="1">
      <c r="A90" s="38"/>
      <c r="B90" s="48"/>
      <c r="C90" s="56"/>
      <c r="D90" s="62"/>
      <c r="E90" s="56"/>
      <c r="F90" s="63"/>
      <c r="Q90" s="48"/>
      <c r="R90" s="56"/>
      <c r="S90" s="62"/>
      <c r="T90" s="56"/>
      <c r="U90" s="63"/>
      <c r="Z90" s="40"/>
      <c r="AA90" s="40"/>
      <c r="AB90" s="40"/>
      <c r="AC90" s="40"/>
      <c r="AD90" s="20"/>
      <c r="AE90" s="22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66"/>
      <c r="AW90" s="66"/>
      <c r="AX90" s="66"/>
      <c r="AY90" s="66"/>
      <c r="AZ90" s="66"/>
      <c r="BA90" s="23"/>
      <c r="BB90" s="23"/>
      <c r="BC90" s="23"/>
      <c r="BD90" s="23"/>
      <c r="BE90" s="59"/>
      <c r="BF90" s="59"/>
      <c r="BG90" s="59"/>
      <c r="BH90" s="59"/>
      <c r="BI90" s="24"/>
      <c r="BO90" s="40"/>
    </row>
  </sheetData>
  <mergeCells count="76">
    <mergeCell ref="DO34:DQ34"/>
    <mergeCell ref="DR34:DT34"/>
    <mergeCell ref="EC34:EE34"/>
    <mergeCell ref="EF34:EH34"/>
    <mergeCell ref="AL34:AO34"/>
    <mergeCell ref="AP34:AS34"/>
    <mergeCell ref="DE34:DG34"/>
    <mergeCell ref="DL34:DN34"/>
    <mergeCell ref="DZ34:EB34"/>
    <mergeCell ref="AL35:AM35"/>
    <mergeCell ref="AN35:AO35"/>
    <mergeCell ref="AP35:AQ35"/>
    <mergeCell ref="AR35:AS35"/>
    <mergeCell ref="G34:J34"/>
    <mergeCell ref="K34:N34"/>
    <mergeCell ref="G35:H35"/>
    <mergeCell ref="I35:J35"/>
    <mergeCell ref="K35:L35"/>
    <mergeCell ref="M35:N35"/>
    <mergeCell ref="AJ35:AK35"/>
    <mergeCell ref="DF35:DG35"/>
    <mergeCell ref="BV35:BW35"/>
    <mergeCell ref="CT35:CU35"/>
    <mergeCell ref="BP35:BQ35"/>
    <mergeCell ref="CN35:CO35"/>
    <mergeCell ref="BY35:BZ35"/>
    <mergeCell ref="CD35:CE35"/>
    <mergeCell ref="CG35:CH35"/>
    <mergeCell ref="CQ35:CR35"/>
    <mergeCell ref="CW35:CX35"/>
    <mergeCell ref="DC35:DD35"/>
    <mergeCell ref="DA33:DG33"/>
    <mergeCell ref="DK33:DT33"/>
    <mergeCell ref="DY33:EH33"/>
    <mergeCell ref="C35:D35"/>
    <mergeCell ref="E35:F35"/>
    <mergeCell ref="R35:S35"/>
    <mergeCell ref="T35:U35"/>
    <mergeCell ref="W35:X35"/>
    <mergeCell ref="AW35:AX35"/>
    <mergeCell ref="AY35:AZ35"/>
    <mergeCell ref="BB35:BC35"/>
    <mergeCell ref="BS35:BT35"/>
    <mergeCell ref="DB34:DD34"/>
    <mergeCell ref="CC34:CE34"/>
    <mergeCell ref="CF34:CH34"/>
    <mergeCell ref="CM34:CO34"/>
    <mergeCell ref="AH34:AK34"/>
    <mergeCell ref="AW34:AZ34"/>
    <mergeCell ref="BO34:BQ34"/>
    <mergeCell ref="CB33:CH33"/>
    <mergeCell ref="CL33:CX33"/>
    <mergeCell ref="CP34:CR34"/>
    <mergeCell ref="CS34:CU34"/>
    <mergeCell ref="CV34:CX34"/>
    <mergeCell ref="CB32:CH32"/>
    <mergeCell ref="CL32:CX32"/>
    <mergeCell ref="DA32:DG32"/>
    <mergeCell ref="DK32:DT32"/>
    <mergeCell ref="DY32:EH32"/>
    <mergeCell ref="BN32:BZ32"/>
    <mergeCell ref="BR34:BT34"/>
    <mergeCell ref="BU34:BW34"/>
    <mergeCell ref="AH35:AI35"/>
    <mergeCell ref="A4:A82"/>
    <mergeCell ref="B32:N32"/>
    <mergeCell ref="Q32:AC32"/>
    <mergeCell ref="AG32:AS32"/>
    <mergeCell ref="AV32:BH32"/>
    <mergeCell ref="B33:N33"/>
    <mergeCell ref="Q33:AC33"/>
    <mergeCell ref="AG33:AS33"/>
    <mergeCell ref="AV33:BH33"/>
    <mergeCell ref="BN33:BZ33"/>
    <mergeCell ref="C34:F34"/>
    <mergeCell ref="R34:U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workbookViewId="0">
      <selection activeCell="C24" sqref="C24"/>
    </sheetView>
  </sheetViews>
  <sheetFormatPr defaultColWidth="9.140625" defaultRowHeight="15"/>
  <cols>
    <col min="1" max="1" width="8.42578125" style="3" bestFit="1" customWidth="1"/>
    <col min="2" max="2" width="12.42578125" style="3" bestFit="1" customWidth="1"/>
    <col min="3" max="3" width="104" style="3" bestFit="1" customWidth="1"/>
    <col min="4" max="4" width="12.5703125" style="3" bestFit="1" customWidth="1"/>
    <col min="5" max="5" width="13.85546875" style="3" bestFit="1" customWidth="1"/>
    <col min="6" max="6" width="91.42578125" style="32" bestFit="1" customWidth="1"/>
    <col min="7" max="16384" width="9.140625" style="3"/>
  </cols>
  <sheetData>
    <row r="1" spans="1:6">
      <c r="A1" s="30" t="s">
        <v>38</v>
      </c>
      <c r="B1" s="30" t="s">
        <v>39</v>
      </c>
      <c r="C1" s="30" t="s">
        <v>40</v>
      </c>
      <c r="D1" s="106" t="s">
        <v>41</v>
      </c>
      <c r="E1" s="107"/>
      <c r="F1" s="37"/>
    </row>
    <row r="2" spans="1:6">
      <c r="A2" s="80">
        <v>1</v>
      </c>
      <c r="B2" s="80" t="s">
        <v>42</v>
      </c>
      <c r="C2" s="80" t="s">
        <v>43</v>
      </c>
      <c r="D2" s="3" t="s">
        <v>44</v>
      </c>
      <c r="E2" s="3" t="s">
        <v>45</v>
      </c>
      <c r="F2" s="84"/>
    </row>
    <row r="3" spans="1:6">
      <c r="A3" s="80">
        <v>2</v>
      </c>
      <c r="B3" s="80" t="s">
        <v>42</v>
      </c>
      <c r="C3" s="80" t="s">
        <v>46</v>
      </c>
      <c r="D3" s="3" t="s">
        <v>44</v>
      </c>
      <c r="E3" s="3" t="s">
        <v>45</v>
      </c>
      <c r="F3" s="84"/>
    </row>
    <row r="4" spans="1:6">
      <c r="A4" s="80">
        <v>3</v>
      </c>
      <c r="B4" s="80" t="s">
        <v>47</v>
      </c>
      <c r="C4" s="31" t="s">
        <v>48</v>
      </c>
      <c r="D4" s="3" t="s">
        <v>44</v>
      </c>
      <c r="E4" s="3" t="s">
        <v>45</v>
      </c>
    </row>
    <row r="5" spans="1:6">
      <c r="A5" s="80">
        <v>4</v>
      </c>
      <c r="B5" s="80" t="s">
        <v>47</v>
      </c>
      <c r="C5" s="31" t="s">
        <v>49</v>
      </c>
      <c r="D5" s="3" t="s">
        <v>44</v>
      </c>
      <c r="E5" s="3" t="s">
        <v>45</v>
      </c>
    </row>
    <row r="6" spans="1:6">
      <c r="A6" s="80">
        <v>5</v>
      </c>
      <c r="B6" s="80" t="s">
        <v>47</v>
      </c>
      <c r="C6" s="31" t="s">
        <v>50</v>
      </c>
      <c r="D6" s="3" t="s">
        <v>44</v>
      </c>
      <c r="E6" s="3" t="s">
        <v>45</v>
      </c>
    </row>
    <row r="7" spans="1:6">
      <c r="A7" s="80">
        <v>6</v>
      </c>
      <c r="B7" s="80" t="s">
        <v>47</v>
      </c>
      <c r="C7" s="31" t="s">
        <v>51</v>
      </c>
      <c r="D7" s="3" t="s">
        <v>44</v>
      </c>
      <c r="E7" s="3" t="s">
        <v>45</v>
      </c>
    </row>
    <row r="8" spans="1:6">
      <c r="A8" s="80">
        <v>7</v>
      </c>
      <c r="B8" s="80" t="s">
        <v>52</v>
      </c>
      <c r="C8" s="80" t="s">
        <v>53</v>
      </c>
      <c r="D8" s="3" t="s">
        <v>44</v>
      </c>
      <c r="E8" s="3" t="s">
        <v>45</v>
      </c>
    </row>
    <row r="9" spans="1:6">
      <c r="A9" s="80">
        <v>8</v>
      </c>
      <c r="B9" s="80" t="s">
        <v>52</v>
      </c>
      <c r="C9" s="80" t="s">
        <v>54</v>
      </c>
      <c r="D9" s="3" t="s">
        <v>44</v>
      </c>
      <c r="E9" s="3" t="s">
        <v>45</v>
      </c>
    </row>
  </sheetData>
  <mergeCells count="1">
    <mergeCell ref="D1:E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31" sqref="B31"/>
    </sheetView>
  </sheetViews>
  <sheetFormatPr defaultRowHeight="15"/>
  <cols>
    <col min="2" max="2" width="115" bestFit="1" customWidth="1"/>
    <col min="4" max="4" width="77.85546875" bestFit="1" customWidth="1"/>
  </cols>
  <sheetData>
    <row r="2" spans="2:4">
      <c r="B2" t="str">
        <f>'List of Use Cases'!C2 &amp;", 10Hz Doppler"</f>
        <v>8Tx 8Rx: 8 Layer, MCS 13 on both codewords (Table 1) (type I codebook) – PMI Choice ( Fixed, Random) , 10Hz Doppler</v>
      </c>
    </row>
    <row r="3" spans="2:4">
      <c r="B3" t="str">
        <f>'List of Use Cases'!C3 &amp;", 10Hz Doppler"</f>
        <v>4Tx 4Rx: 4 Layer, MCS 13 (Table 1)  (type I codebook) – PMI Choice (Fixed,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35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100Hz Doppler"</f>
        <v>2+2 layers with IRC (type I orthogonal and random precoding), 100Hz Doppler</v>
      </c>
      <c r="C8" s="78"/>
    </row>
    <row r="9" spans="2:4">
      <c r="B9" t="str">
        <f>'List of Use Cases'!C9 &amp; ", 100Hz Doppler"</f>
        <v>2+2 layers with IRC and E-IRC (type I orthogonal and random precoding), 100Hz Doppler</v>
      </c>
      <c r="C9" s="78"/>
    </row>
    <row r="11" spans="2:4">
      <c r="B11" t="str">
        <f>'List of Use Cases'!C2 &amp; ", 100Hz Doppler"</f>
        <v>8Tx 8Rx: 8 Layer, MCS 13 on both codewords (Table 1) (type I codebook) – PMI Choice ( Fixed, Random) , 100Hz Doppler</v>
      </c>
    </row>
    <row r="12" spans="2:4">
      <c r="B12" t="str">
        <f>'List of Use Cases'!C3 &amp; ", 100Hz Doppler"</f>
        <v>4Tx 4Rx: 4 Layer, MCS 13 (Table 1)  (type I codebook) – PMI Choice (Fixed,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precoding), 100Hz Doppler</v>
      </c>
    </row>
    <row r="18" spans="2:2">
      <c r="B18" t="str">
        <f>'List of Use Cases'!C9 &amp; ", 100Hz Doppler"</f>
        <v>2+2 layers with IRC and E-IRC (type I orthogonal and random precoding), 100Hz Doppler</v>
      </c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RBI5PAMIO524-1616901215-53441</_dlc_DocId>
    <_dlc_DocIdUrl xmlns="71c5aaf6-e6ce-465b-b873-5148d2a4c105">
      <Url>https://nokia.sharepoint.com/sites/gxp/_layouts/15/DocIdRedir.aspx?ID=RBI5PAMIO524-1616901215-53441</Url>
      <Description>RBI5PAMIO524-1616901215-53441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275bb01-7583-478d-bc14-e839a2dd5989"/>
    <ds:schemaRef ds:uri="http://purl.org/dc/terms/"/>
    <ds:schemaRef ds:uri="http://purl.org/dc/elements/1.1/"/>
    <ds:schemaRef ds:uri="http://www.w3.org/XML/1998/namespace"/>
    <ds:schemaRef ds:uri="71c5aaf6-e6ce-465b-b873-5148d2a4c105"/>
    <ds:schemaRef ds:uri="3f2ce089-3858-4176-9a21-a30f9204848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FB5F03-1BC9-44DD-A934-9ED6758BB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5F84E2C-69A3-4AA2-AF74-D285FA82014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09BEC722-7C8B-4B96-950C-98925E0442DE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Nokia TR38.753</vt:lpstr>
      <vt:lpstr>List of Use Cases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Axel Mueller (Nokia)</cp:lastModifiedBy>
  <cp:revision/>
  <dcterms:created xsi:type="dcterms:W3CDTF">2019-11-11T10:49:00Z</dcterms:created>
  <dcterms:modified xsi:type="dcterms:W3CDTF">2025-08-15T16:33:37Z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0x01010055A05E76B664164F9F76E63E6D6BE6ED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cd67308d-5a02-461a-8d7b-9c951a3a58f9</vt:lpwstr>
  </property>
</Properties>
</file>